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الزيوت" sheetId="1" r:id="rId1"/>
    <sheet name="التقرير" sheetId="3" r:id="rId2"/>
  </sheets>
  <calcPr calcId="124519"/>
</workbook>
</file>

<file path=xl/calcChain.xml><?xml version="1.0" encoding="utf-8"?>
<calcChain xmlns="http://schemas.openxmlformats.org/spreadsheetml/2006/main">
  <c r="F125" i="3"/>
  <c r="F118"/>
  <c r="F110"/>
  <c r="F103"/>
  <c r="F97"/>
  <c r="F91"/>
  <c r="F87"/>
  <c r="F84"/>
  <c r="F81"/>
  <c r="F78"/>
  <c r="F71"/>
  <c r="F68"/>
  <c r="F61"/>
  <c r="F53"/>
  <c r="F46"/>
  <c r="F39"/>
  <c r="F33"/>
  <c r="F29"/>
  <c r="F25"/>
  <c r="F18"/>
  <c r="F12"/>
  <c r="K13" i="1"/>
  <c r="K65"/>
  <c r="K66"/>
  <c r="K67"/>
  <c r="K68"/>
  <c r="K69"/>
  <c r="K71"/>
  <c r="K72"/>
  <c r="E3"/>
  <c r="K3" s="1"/>
  <c r="E4"/>
  <c r="K4" s="1"/>
  <c r="E5"/>
  <c r="K5" s="1"/>
  <c r="E6"/>
  <c r="K6" s="1"/>
  <c r="E7"/>
  <c r="K7" s="1"/>
  <c r="E8"/>
  <c r="K8" s="1"/>
  <c r="E9"/>
  <c r="K9" s="1"/>
  <c r="E10"/>
  <c r="K10" s="1"/>
  <c r="E11"/>
  <c r="K11" s="1"/>
  <c r="E12"/>
  <c r="K12" s="1"/>
  <c r="E13"/>
  <c r="E14"/>
  <c r="K14" s="1"/>
  <c r="E15"/>
  <c r="K15" s="1"/>
  <c r="E16"/>
  <c r="K16" s="1"/>
  <c r="E17"/>
  <c r="K17" s="1"/>
  <c r="E18"/>
  <c r="K18" s="1"/>
  <c r="E19"/>
  <c r="K19" s="1"/>
  <c r="E20"/>
  <c r="K20" s="1"/>
  <c r="E21"/>
  <c r="K21" s="1"/>
  <c r="E22"/>
  <c r="K22" s="1"/>
  <c r="E23"/>
  <c r="K23" s="1"/>
  <c r="E24"/>
  <c r="K24" s="1"/>
  <c r="E25"/>
  <c r="K25" s="1"/>
  <c r="E26"/>
  <c r="K26" s="1"/>
  <c r="E27"/>
  <c r="K27" s="1"/>
  <c r="E28"/>
  <c r="K28" s="1"/>
  <c r="E29"/>
  <c r="K29" s="1"/>
  <c r="E30"/>
  <c r="K30" s="1"/>
  <c r="E31"/>
  <c r="K31" s="1"/>
  <c r="E32"/>
  <c r="K32" s="1"/>
  <c r="E33"/>
  <c r="K33" s="1"/>
  <c r="E34"/>
  <c r="K34" s="1"/>
  <c r="E35"/>
  <c r="K35" s="1"/>
  <c r="E36"/>
  <c r="K36" s="1"/>
  <c r="E37"/>
  <c r="K37" s="1"/>
  <c r="E38"/>
  <c r="K38" s="1"/>
  <c r="E39"/>
  <c r="K39" s="1"/>
  <c r="E40"/>
  <c r="K40" s="1"/>
  <c r="E41"/>
  <c r="K41" s="1"/>
  <c r="E42"/>
  <c r="K42" s="1"/>
  <c r="E43"/>
  <c r="K43" s="1"/>
  <c r="E44"/>
  <c r="K44" s="1"/>
  <c r="E45"/>
  <c r="K45" s="1"/>
  <c r="E46"/>
  <c r="K46" s="1"/>
  <c r="E47"/>
  <c r="K47" s="1"/>
  <c r="E48"/>
  <c r="K48" s="1"/>
  <c r="E49"/>
  <c r="K49" s="1"/>
  <c r="E50"/>
  <c r="K50" s="1"/>
  <c r="E51"/>
  <c r="K51" s="1"/>
  <c r="E52"/>
  <c r="K52" s="1"/>
  <c r="E53"/>
  <c r="K53" s="1"/>
  <c r="E54"/>
  <c r="K54" s="1"/>
  <c r="E55"/>
  <c r="K55" s="1"/>
  <c r="E56"/>
  <c r="K56" s="1"/>
  <c r="E57"/>
  <c r="K57" s="1"/>
  <c r="E58"/>
  <c r="K58" s="1"/>
  <c r="E59"/>
  <c r="K59" s="1"/>
  <c r="E60"/>
  <c r="K60" s="1"/>
  <c r="E61"/>
  <c r="K61" s="1"/>
  <c r="E62"/>
  <c r="K62" s="1"/>
  <c r="E63"/>
  <c r="K63" s="1"/>
  <c r="E64"/>
  <c r="K64" s="1"/>
  <c r="E65"/>
  <c r="E66"/>
  <c r="E67"/>
  <c r="E68"/>
  <c r="E69"/>
  <c r="E70"/>
  <c r="K70" s="1"/>
  <c r="E71"/>
  <c r="E72"/>
  <c r="E73"/>
  <c r="K73" s="1"/>
  <c r="E74"/>
  <c r="K74" s="1"/>
  <c r="E75"/>
  <c r="K75" s="1"/>
  <c r="E76"/>
  <c r="K76" s="1"/>
  <c r="E77"/>
  <c r="K77" s="1"/>
  <c r="E78"/>
  <c r="K78" s="1"/>
  <c r="E79"/>
  <c r="K79" s="1"/>
  <c r="E80"/>
  <c r="K80" s="1"/>
  <c r="E2"/>
  <c r="K2" s="1"/>
  <c r="O1" l="1"/>
  <c r="E81"/>
</calcChain>
</file>

<file path=xl/sharedStrings.xml><?xml version="1.0" encoding="utf-8"?>
<sst xmlns="http://schemas.openxmlformats.org/spreadsheetml/2006/main" count="390" uniqueCount="79">
  <si>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</si>
  <si>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</si>
  <si>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</si>
  <si>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</si>
  <si>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</si>
  <si>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</si>
  <si>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</si>
  <si>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</si>
  <si>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</si>
  <si>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</si>
  <si>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</si>
  <si>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</si>
  <si>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</si>
  <si>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</si>
  <si>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</si>
  <si>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</si>
  <si>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</si>
  <si>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</si>
  <si>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</si>
  <si>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</si>
  <si>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</si>
  <si>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</si>
  <si>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</si>
  <si>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</si>
  <si>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</si>
  <si>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</si>
  <si>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</si>
  <si>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</si>
  <si>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</si>
  <si>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</si>
  <si>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</si>
  <si>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</si>
  <si>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</si>
  <si>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</si>
  <si>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</si>
  <si>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</si>
  <si>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</si>
  <si>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</si>
  <si>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</si>
  <si>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</si>
  <si>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</si>
  <si>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</si>
  <si>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</si>
  <si>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</si>
  <si>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</si>
  <si>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</si>
  <si>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</si>
  <si>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</si>
  <si>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</si>
  <si>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</si>
  <si>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</si>
  <si>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</si>
  <si>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</si>
  <si>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</si>
  <si>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</si>
  <si>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</si>
  <si>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</si>
  <si>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</si>
  <si>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</si>
  <si>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</si>
  <si>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</si>
  <si>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المعدة</t>
  </si>
  <si>
    <t>توزيع الزيت من 4/3 حتى 4/9</t>
  </si>
  <si>
    <t>الكمية</t>
  </si>
  <si>
    <t>الرصيد</t>
  </si>
  <si>
    <t>لودر رقم 1</t>
  </si>
  <si>
    <t>لودر رقم 5</t>
  </si>
  <si>
    <t>لودر رقم 4</t>
  </si>
  <si>
    <t>لودر رقم 10</t>
  </si>
  <si>
    <t>لودر رقم 8</t>
  </si>
  <si>
    <t>لودر رقم 3</t>
  </si>
  <si>
    <t>لودر رقم 9</t>
  </si>
  <si>
    <t>لودر رقم 11</t>
  </si>
  <si>
    <t>اسو 5 لتر</t>
  </si>
  <si>
    <t>لودر رقم 7</t>
  </si>
  <si>
    <t>لودر رقم 6</t>
  </si>
  <si>
    <t>لودر رقم 2</t>
  </si>
  <si>
    <t>الاجمالى</t>
  </si>
  <si>
    <t>اجمالى المعده</t>
  </si>
</sst>
</file>

<file path=xl/styles.xml><?xml version="1.0" encoding="utf-8"?>
<styleSheet xmlns="http://schemas.openxmlformats.org/spreadsheetml/2006/main">
  <numFmts count="2">
    <numFmt numFmtId="164" formatCode="[$-20B0000]d\ mmmm\ yyyy;@"/>
    <numFmt numFmtId="165" formatCode="[$-1010000]d/m/yyyy;@"/>
  </numFmts>
  <fonts count="1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name val="Arial"/>
      <family val="2"/>
    </font>
    <font>
      <b/>
      <sz val="10"/>
      <color indexed="10"/>
      <name val="Tahoma"/>
      <family val="2"/>
    </font>
    <font>
      <b/>
      <sz val="12"/>
      <color indexed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2" fillId="4" borderId="6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164" fontId="2" fillId="5" borderId="6" xfId="1" applyNumberFormat="1" applyFont="1" applyFill="1" applyBorder="1" applyAlignment="1">
      <alignment horizontal="center"/>
    </xf>
    <xf numFmtId="164" fontId="2" fillId="6" borderId="6" xfId="1" applyNumberFormat="1" applyFont="1" applyFill="1" applyBorder="1" applyAlignment="1">
      <alignment horizontal="center"/>
    </xf>
    <xf numFmtId="164" fontId="2" fillId="7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2" fillId="8" borderId="6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6" fillId="1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1" fillId="0" borderId="0" xfId="1" applyFill="1"/>
    <xf numFmtId="0" fontId="0" fillId="0" borderId="0" xfId="0" applyFill="1"/>
    <xf numFmtId="164" fontId="10" fillId="12" borderId="8" xfId="3" applyNumberFormat="1" applyFont="1" applyFill="1" applyBorder="1" applyAlignment="1">
      <alignment horizontal="center" vertical="center"/>
    </xf>
    <xf numFmtId="0" fontId="11" fillId="12" borderId="8" xfId="3" applyFont="1" applyFill="1" applyBorder="1" applyAlignment="1">
      <alignment horizontal="center" vertical="center"/>
    </xf>
    <xf numFmtId="164" fontId="10" fillId="11" borderId="8" xfId="3" applyNumberFormat="1" applyFont="1" applyFill="1" applyBorder="1" applyAlignment="1">
      <alignment horizontal="center" vertical="center"/>
    </xf>
    <xf numFmtId="0" fontId="11" fillId="11" borderId="8" xfId="3" applyFont="1" applyFill="1" applyBorder="1" applyAlignment="1">
      <alignment horizontal="center" vertical="center"/>
    </xf>
    <xf numFmtId="165" fontId="12" fillId="2" borderId="8" xfId="3" applyNumberFormat="1" applyFont="1" applyFill="1" applyBorder="1" applyAlignment="1">
      <alignment horizontal="center" vertical="center"/>
    </xf>
    <xf numFmtId="0" fontId="12" fillId="2" borderId="8" xfId="3" applyFont="1" applyFill="1" applyBorder="1" applyAlignment="1">
      <alignment horizontal="center" vertical="center"/>
    </xf>
    <xf numFmtId="0" fontId="1" fillId="0" borderId="0" xfId="2" applyFont="1"/>
    <xf numFmtId="164" fontId="13" fillId="2" borderId="8" xfId="3" applyNumberFormat="1" applyFont="1" applyFill="1" applyBorder="1" applyAlignment="1">
      <alignment horizontal="center" vertical="center"/>
    </xf>
    <xf numFmtId="0" fontId="13" fillId="2" borderId="8" xfId="3" applyFont="1" applyFill="1" applyBorder="1" applyAlignment="1">
      <alignment horizontal="center" vertical="center"/>
    </xf>
    <xf numFmtId="0" fontId="13" fillId="2" borderId="8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12" borderId="9" xfId="3" applyFont="1" applyFill="1" applyBorder="1" applyAlignment="1">
      <alignment horizontal="center" vertical="center"/>
    </xf>
    <xf numFmtId="0" fontId="10" fillId="11" borderId="9" xfId="3" applyFont="1" applyFill="1" applyBorder="1" applyAlignment="1">
      <alignment horizontal="center" vertical="center"/>
    </xf>
    <xf numFmtId="0" fontId="12" fillId="2" borderId="9" xfId="3" applyNumberFormat="1" applyFont="1" applyFill="1" applyBorder="1" applyAlignment="1">
      <alignment horizontal="center" vertical="center"/>
    </xf>
    <xf numFmtId="0" fontId="13" fillId="2" borderId="9" xfId="3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14" fillId="0" borderId="8" xfId="2" applyFont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14" fillId="11" borderId="8" xfId="2" applyFont="1" applyFill="1" applyBorder="1" applyAlignment="1">
      <alignment horizontal="center"/>
    </xf>
    <xf numFmtId="0" fontId="11" fillId="12" borderId="9" xfId="3" applyFont="1" applyFill="1" applyBorder="1" applyAlignment="1">
      <alignment horizontal="center" vertical="center"/>
    </xf>
    <xf numFmtId="0" fontId="11" fillId="12" borderId="10" xfId="3" applyFont="1" applyFill="1" applyBorder="1" applyAlignment="1">
      <alignment horizontal="center" vertical="center"/>
    </xf>
    <xf numFmtId="0" fontId="14" fillId="11" borderId="11" xfId="2" applyFont="1" applyFill="1" applyBorder="1" applyAlignment="1">
      <alignment horizontal="center"/>
    </xf>
    <xf numFmtId="0" fontId="14" fillId="11" borderId="0" xfId="2" applyFont="1" applyFill="1" applyAlignment="1">
      <alignment horizontal="center"/>
    </xf>
    <xf numFmtId="0" fontId="9" fillId="11" borderId="7" xfId="2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_Book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rightToLeft="1" tabSelected="1" workbookViewId="0">
      <selection activeCell="N1" sqref="N1"/>
    </sheetView>
  </sheetViews>
  <sheetFormatPr defaultRowHeight="18.75"/>
  <cols>
    <col min="1" max="1" width="17.140625" customWidth="1"/>
    <col min="2" max="2" width="21.5703125" customWidth="1"/>
    <col min="5" max="5" width="12.42578125" customWidth="1"/>
    <col min="9" max="9" width="8.42578125" customWidth="1"/>
    <col min="10" max="10" width="1.7109375" style="20" customWidth="1"/>
    <col min="11" max="11" width="10.140625" style="20" customWidth="1"/>
    <col min="12" max="12" width="2.42578125" customWidth="1"/>
    <col min="13" max="14" width="9" style="14"/>
    <col min="15" max="15" width="11.5703125" customWidth="1"/>
    <col min="16" max="16" width="5" customWidth="1"/>
    <col min="18" max="18" width="13.85546875" customWidth="1"/>
  </cols>
  <sheetData>
    <row r="1" spans="1:18" ht="48.75" customHeight="1" thickTop="1" thickBot="1">
      <c r="A1" s="11" t="s">
        <v>0</v>
      </c>
      <c r="B1" s="12" t="s">
        <v>4</v>
      </c>
      <c r="C1" s="12" t="s">
        <v>3</v>
      </c>
      <c r="D1" s="12" t="s">
        <v>2</v>
      </c>
      <c r="E1" s="12" t="s">
        <v>1</v>
      </c>
      <c r="F1" s="39" t="s">
        <v>60</v>
      </c>
      <c r="G1" s="40"/>
      <c r="H1" s="40"/>
      <c r="I1" s="41"/>
      <c r="J1" s="17"/>
      <c r="K1" s="17"/>
      <c r="L1" s="1"/>
      <c r="M1" s="16" t="s">
        <v>61</v>
      </c>
      <c r="N1" s="15" t="s">
        <v>47</v>
      </c>
      <c r="O1" s="16">
        <f>ROUND(SUM(K2:K80),2)</f>
        <v>1190.75</v>
      </c>
      <c r="P1" s="1"/>
      <c r="Q1" s="1"/>
      <c r="R1" s="2" t="s">
        <v>5</v>
      </c>
    </row>
    <row r="2" spans="1:18" thickBot="1">
      <c r="A2" s="6">
        <v>39906</v>
      </c>
      <c r="B2" s="5" t="s">
        <v>6</v>
      </c>
      <c r="C2" s="5">
        <v>1</v>
      </c>
      <c r="D2" s="5">
        <v>97</v>
      </c>
      <c r="E2" s="5">
        <f>C2*D2</f>
        <v>97</v>
      </c>
      <c r="F2" s="10" t="s">
        <v>47</v>
      </c>
      <c r="G2" s="10"/>
      <c r="H2" s="10"/>
      <c r="I2" s="10"/>
      <c r="J2" s="18"/>
      <c r="K2" s="18">
        <f>IF(F2=$N$1,E2/COUNTA(F2:I2))+IF(G2=$N$1,E2/COUNTA(F2:I2))+IF(H2=$N$1,E2/COUNTA(F2:I2))+IF(I2=$N$1,E2/COUNTA(F2:I2))</f>
        <v>97</v>
      </c>
      <c r="L2" s="1"/>
      <c r="M2" s="13"/>
      <c r="N2" s="13"/>
      <c r="O2" s="1"/>
      <c r="P2" s="1"/>
      <c r="Q2" s="1" t="s">
        <v>44</v>
      </c>
      <c r="R2" s="2" t="s">
        <v>7</v>
      </c>
    </row>
    <row r="3" spans="1:18" thickBot="1">
      <c r="A3" s="6">
        <v>39906</v>
      </c>
      <c r="B3" s="5" t="s">
        <v>8</v>
      </c>
      <c r="C3" s="5">
        <v>1</v>
      </c>
      <c r="D3" s="5">
        <v>8</v>
      </c>
      <c r="E3" s="5">
        <f t="shared" ref="E3:E66" si="0">C3*D3</f>
        <v>8</v>
      </c>
      <c r="F3" s="10" t="s">
        <v>46</v>
      </c>
      <c r="G3" s="10" t="s">
        <v>27</v>
      </c>
      <c r="H3" s="10" t="s">
        <v>49</v>
      </c>
      <c r="I3" s="10" t="s">
        <v>48</v>
      </c>
      <c r="J3" s="18"/>
      <c r="K3" s="18">
        <f t="shared" ref="K3:K66" si="1">IF(F3=$N$1,E3/COUNTA(F3:I3))+IF(G3=$N$1,E3/COUNTA(F3:I3))+IF(H3=$N$1,E3/COUNTA(F3:I3))+IF(I3=$N$1,E3/COUNTA(F3:I3))</f>
        <v>0</v>
      </c>
      <c r="L3" s="1"/>
      <c r="M3" s="13"/>
      <c r="N3" s="13"/>
      <c r="O3" s="1"/>
      <c r="P3" s="1"/>
      <c r="Q3" s="1" t="s">
        <v>46</v>
      </c>
      <c r="R3" s="2" t="s">
        <v>9</v>
      </c>
    </row>
    <row r="4" spans="1:18" thickBot="1">
      <c r="A4" s="6">
        <v>39906</v>
      </c>
      <c r="B4" s="5" t="s">
        <v>10</v>
      </c>
      <c r="C4" s="5">
        <v>1</v>
      </c>
      <c r="D4" s="5">
        <v>195</v>
      </c>
      <c r="E4" s="5">
        <f t="shared" si="0"/>
        <v>195</v>
      </c>
      <c r="F4" s="10" t="s">
        <v>44</v>
      </c>
      <c r="G4" s="10"/>
      <c r="H4" s="10"/>
      <c r="I4" s="10"/>
      <c r="J4" s="18"/>
      <c r="K4" s="18">
        <f t="shared" si="1"/>
        <v>0</v>
      </c>
      <c r="L4" s="1"/>
      <c r="M4" s="13"/>
      <c r="N4" s="13"/>
      <c r="O4" s="1"/>
      <c r="P4" s="1"/>
      <c r="Q4" s="1" t="s">
        <v>19</v>
      </c>
      <c r="R4" s="2" t="s">
        <v>11</v>
      </c>
    </row>
    <row r="5" spans="1:18" thickBot="1">
      <c r="A5" s="6">
        <v>39906</v>
      </c>
      <c r="B5" s="5" t="s">
        <v>7</v>
      </c>
      <c r="C5" s="5">
        <v>1</v>
      </c>
      <c r="D5" s="5">
        <v>300</v>
      </c>
      <c r="E5" s="5">
        <f t="shared" si="0"/>
        <v>300</v>
      </c>
      <c r="F5" s="10" t="s">
        <v>19</v>
      </c>
      <c r="G5" s="10" t="s">
        <v>23</v>
      </c>
      <c r="H5" s="10" t="s">
        <v>17</v>
      </c>
      <c r="I5" s="10" t="s">
        <v>50</v>
      </c>
      <c r="J5" s="18"/>
      <c r="K5" s="18">
        <f t="shared" si="1"/>
        <v>0</v>
      </c>
      <c r="L5" s="1"/>
      <c r="M5" s="13"/>
      <c r="N5" s="13"/>
      <c r="O5" s="1"/>
      <c r="P5" s="1"/>
      <c r="Q5" s="1" t="s">
        <v>47</v>
      </c>
      <c r="R5" s="2" t="s">
        <v>12</v>
      </c>
    </row>
    <row r="6" spans="1:18" thickBot="1">
      <c r="A6" s="6">
        <v>39906</v>
      </c>
      <c r="B6" s="5" t="s">
        <v>10</v>
      </c>
      <c r="C6" s="5">
        <v>1</v>
      </c>
      <c r="D6" s="5">
        <v>195</v>
      </c>
      <c r="E6" s="5">
        <f t="shared" si="0"/>
        <v>195</v>
      </c>
      <c r="F6" s="10" t="s">
        <v>47</v>
      </c>
      <c r="G6" s="10"/>
      <c r="H6" s="10"/>
      <c r="I6" s="10"/>
      <c r="J6" s="18"/>
      <c r="K6" s="18">
        <f t="shared" si="1"/>
        <v>195</v>
      </c>
      <c r="L6" s="1"/>
      <c r="M6" s="13"/>
      <c r="N6" s="13"/>
      <c r="O6" s="1"/>
      <c r="P6" s="1"/>
      <c r="Q6" s="1" t="s">
        <v>48</v>
      </c>
      <c r="R6" s="2" t="s">
        <v>13</v>
      </c>
    </row>
    <row r="7" spans="1:18" thickBot="1">
      <c r="A7" s="6">
        <v>39906</v>
      </c>
      <c r="B7" s="5" t="s">
        <v>5</v>
      </c>
      <c r="C7" s="5">
        <v>1</v>
      </c>
      <c r="D7" s="5">
        <v>329</v>
      </c>
      <c r="E7" s="5">
        <f t="shared" si="0"/>
        <v>329</v>
      </c>
      <c r="F7" s="10" t="s">
        <v>19</v>
      </c>
      <c r="G7" s="10"/>
      <c r="H7" s="10"/>
      <c r="I7" s="10"/>
      <c r="J7" s="18"/>
      <c r="K7" s="18">
        <f t="shared" si="1"/>
        <v>0</v>
      </c>
      <c r="L7" s="1"/>
      <c r="M7" s="13"/>
      <c r="N7" s="13"/>
      <c r="O7" s="1"/>
      <c r="P7" s="1"/>
      <c r="Q7" s="1" t="s">
        <v>49</v>
      </c>
      <c r="R7" s="2" t="s">
        <v>14</v>
      </c>
    </row>
    <row r="8" spans="1:18" thickBot="1">
      <c r="A8" s="6">
        <v>39906</v>
      </c>
      <c r="B8" s="5" t="s">
        <v>11</v>
      </c>
      <c r="C8" s="5">
        <v>1</v>
      </c>
      <c r="D8" s="5">
        <v>73</v>
      </c>
      <c r="E8" s="5">
        <f t="shared" si="0"/>
        <v>73</v>
      </c>
      <c r="F8" s="10" t="s">
        <v>46</v>
      </c>
      <c r="G8" s="10" t="s">
        <v>48</v>
      </c>
      <c r="H8" s="10" t="s">
        <v>49</v>
      </c>
      <c r="I8" s="10" t="s">
        <v>27</v>
      </c>
      <c r="J8" s="18"/>
      <c r="K8" s="18">
        <f t="shared" si="1"/>
        <v>0</v>
      </c>
      <c r="L8" s="1"/>
      <c r="M8" s="13"/>
      <c r="N8" s="13"/>
      <c r="O8" s="1"/>
      <c r="P8" s="1"/>
      <c r="Q8" s="1" t="s">
        <v>27</v>
      </c>
      <c r="R8" s="2" t="s">
        <v>6</v>
      </c>
    </row>
    <row r="9" spans="1:18" thickBot="1">
      <c r="A9" s="6">
        <v>39906</v>
      </c>
      <c r="B9" s="5" t="s">
        <v>10</v>
      </c>
      <c r="C9" s="5">
        <v>1</v>
      </c>
      <c r="D9" s="5">
        <v>180</v>
      </c>
      <c r="E9" s="5">
        <f t="shared" si="0"/>
        <v>180</v>
      </c>
      <c r="F9" s="10" t="s">
        <v>44</v>
      </c>
      <c r="G9" s="10"/>
      <c r="H9" s="10"/>
      <c r="I9" s="10"/>
      <c r="J9" s="18"/>
      <c r="K9" s="18">
        <f t="shared" si="1"/>
        <v>0</v>
      </c>
      <c r="L9" s="1"/>
      <c r="M9" s="13"/>
      <c r="N9" s="13"/>
      <c r="O9" s="1"/>
      <c r="P9" s="1"/>
      <c r="Q9" s="1" t="s">
        <v>17</v>
      </c>
      <c r="R9" s="2" t="s">
        <v>15</v>
      </c>
    </row>
    <row r="10" spans="1:18" thickBot="1">
      <c r="A10" s="6">
        <v>39906</v>
      </c>
      <c r="B10" s="5" t="s">
        <v>9</v>
      </c>
      <c r="C10" s="5">
        <v>1</v>
      </c>
      <c r="D10" s="5">
        <v>256</v>
      </c>
      <c r="E10" s="5">
        <f t="shared" si="0"/>
        <v>256</v>
      </c>
      <c r="F10" s="10" t="s">
        <v>46</v>
      </c>
      <c r="G10" s="10"/>
      <c r="H10" s="10"/>
      <c r="I10" s="10"/>
      <c r="J10" s="18"/>
      <c r="K10" s="18">
        <f t="shared" si="1"/>
        <v>0</v>
      </c>
      <c r="L10" s="1"/>
      <c r="M10" s="13"/>
      <c r="N10" s="13"/>
      <c r="O10" s="1"/>
      <c r="P10" s="1"/>
      <c r="Q10" s="1" t="s">
        <v>23</v>
      </c>
      <c r="R10" s="2" t="s">
        <v>16</v>
      </c>
    </row>
    <row r="11" spans="1:18" thickBot="1">
      <c r="A11" s="6">
        <v>39906</v>
      </c>
      <c r="B11" s="5" t="s">
        <v>12</v>
      </c>
      <c r="C11" s="5">
        <v>1</v>
      </c>
      <c r="D11" s="5">
        <v>210</v>
      </c>
      <c r="E11" s="5">
        <f t="shared" si="0"/>
        <v>210</v>
      </c>
      <c r="F11" s="10" t="s">
        <v>19</v>
      </c>
      <c r="G11" s="10" t="s">
        <v>23</v>
      </c>
      <c r="H11" s="10" t="s">
        <v>47</v>
      </c>
      <c r="I11" s="10" t="s">
        <v>48</v>
      </c>
      <c r="J11" s="18"/>
      <c r="K11" s="18">
        <f t="shared" si="1"/>
        <v>52.5</v>
      </c>
      <c r="L11" s="1"/>
      <c r="M11" s="13"/>
      <c r="N11" s="13"/>
      <c r="O11" s="1"/>
      <c r="P11" s="1"/>
      <c r="Q11" s="1" t="s">
        <v>50</v>
      </c>
      <c r="R11" s="2" t="s">
        <v>10</v>
      </c>
    </row>
    <row r="12" spans="1:18" thickBot="1">
      <c r="A12" s="4">
        <v>39907</v>
      </c>
      <c r="B12" s="5" t="s">
        <v>5</v>
      </c>
      <c r="C12" s="5">
        <v>1</v>
      </c>
      <c r="D12" s="5">
        <v>329</v>
      </c>
      <c r="E12" s="5">
        <f t="shared" si="0"/>
        <v>329</v>
      </c>
      <c r="F12" s="10" t="s">
        <v>47</v>
      </c>
      <c r="G12" s="10" t="s">
        <v>19</v>
      </c>
      <c r="H12" s="10" t="s">
        <v>21</v>
      </c>
      <c r="I12" s="10" t="s">
        <v>48</v>
      </c>
      <c r="J12" s="18"/>
      <c r="K12" s="18">
        <f t="shared" si="1"/>
        <v>82.25</v>
      </c>
      <c r="L12" s="1"/>
      <c r="M12" s="13"/>
      <c r="N12" s="13"/>
      <c r="O12" s="1"/>
      <c r="P12" s="1"/>
      <c r="Q12" s="1" t="s">
        <v>21</v>
      </c>
      <c r="R12" s="2" t="s">
        <v>18</v>
      </c>
    </row>
    <row r="13" spans="1:18" thickBot="1">
      <c r="A13" s="4">
        <v>39907</v>
      </c>
      <c r="B13" s="5" t="s">
        <v>5</v>
      </c>
      <c r="C13" s="5">
        <v>1</v>
      </c>
      <c r="D13" s="5">
        <v>329</v>
      </c>
      <c r="E13" s="5">
        <f t="shared" si="0"/>
        <v>329</v>
      </c>
      <c r="F13" s="10" t="s">
        <v>48</v>
      </c>
      <c r="G13" s="10"/>
      <c r="H13" s="10"/>
      <c r="I13" s="10"/>
      <c r="J13" s="18"/>
      <c r="K13" s="18">
        <f t="shared" si="1"/>
        <v>0</v>
      </c>
      <c r="L13" s="1"/>
      <c r="M13" s="13"/>
      <c r="N13" s="13"/>
      <c r="O13" s="1"/>
      <c r="P13" s="1"/>
      <c r="Q13" s="1"/>
      <c r="R13" s="2" t="s">
        <v>20</v>
      </c>
    </row>
    <row r="14" spans="1:18" thickBot="1">
      <c r="A14" s="4">
        <v>39907</v>
      </c>
      <c r="B14" s="5" t="s">
        <v>5</v>
      </c>
      <c r="C14" s="5">
        <v>1</v>
      </c>
      <c r="D14" s="5">
        <v>329</v>
      </c>
      <c r="E14" s="5">
        <f t="shared" si="0"/>
        <v>329</v>
      </c>
      <c r="F14" s="10" t="s">
        <v>49</v>
      </c>
      <c r="G14" s="10" t="s">
        <v>19</v>
      </c>
      <c r="H14" s="10" t="s">
        <v>48</v>
      </c>
      <c r="I14" s="10" t="s">
        <v>27</v>
      </c>
      <c r="J14" s="18"/>
      <c r="K14" s="18">
        <f t="shared" si="1"/>
        <v>0</v>
      </c>
      <c r="L14" s="1"/>
      <c r="M14" s="13"/>
      <c r="N14" s="13"/>
      <c r="O14" s="1"/>
      <c r="P14" s="1"/>
      <c r="Q14" s="1"/>
      <c r="R14" s="2" t="s">
        <v>22</v>
      </c>
    </row>
    <row r="15" spans="1:18" thickBot="1">
      <c r="A15" s="4">
        <v>39907</v>
      </c>
      <c r="B15" s="5" t="s">
        <v>5</v>
      </c>
      <c r="C15" s="5">
        <v>1</v>
      </c>
      <c r="D15" s="5">
        <v>329</v>
      </c>
      <c r="E15" s="5">
        <f t="shared" si="0"/>
        <v>329</v>
      </c>
      <c r="F15" s="10" t="s">
        <v>27</v>
      </c>
      <c r="G15" s="10"/>
      <c r="H15" s="10"/>
      <c r="I15" s="10"/>
      <c r="J15" s="18"/>
      <c r="K15" s="18">
        <f t="shared" si="1"/>
        <v>0</v>
      </c>
      <c r="L15" s="1"/>
      <c r="M15" s="13"/>
      <c r="N15" s="13"/>
      <c r="O15" s="1"/>
      <c r="P15" s="1"/>
      <c r="Q15" s="1"/>
      <c r="R15" s="2" t="s">
        <v>24</v>
      </c>
    </row>
    <row r="16" spans="1:18" thickBot="1">
      <c r="A16" s="4">
        <v>39907</v>
      </c>
      <c r="B16" s="5" t="s">
        <v>9</v>
      </c>
      <c r="C16" s="5">
        <v>2</v>
      </c>
      <c r="D16" s="5">
        <v>256</v>
      </c>
      <c r="E16" s="5">
        <f t="shared" si="0"/>
        <v>512</v>
      </c>
      <c r="F16" s="10" t="s">
        <v>17</v>
      </c>
      <c r="G16" s="10"/>
      <c r="H16" s="10"/>
      <c r="I16" s="10"/>
      <c r="J16" s="18"/>
      <c r="K16" s="18">
        <f t="shared" si="1"/>
        <v>0</v>
      </c>
      <c r="L16" s="1"/>
      <c r="M16" s="13"/>
      <c r="N16" s="13"/>
      <c r="O16" s="1"/>
      <c r="P16" s="1"/>
      <c r="Q16" s="1"/>
      <c r="R16" s="2" t="s">
        <v>25</v>
      </c>
    </row>
    <row r="17" spans="1:18" thickBot="1">
      <c r="A17" s="4">
        <v>39907</v>
      </c>
      <c r="B17" s="5" t="s">
        <v>6</v>
      </c>
      <c r="C17" s="5">
        <v>1</v>
      </c>
      <c r="D17" s="5">
        <v>100</v>
      </c>
      <c r="E17" s="5">
        <f t="shared" si="0"/>
        <v>100</v>
      </c>
      <c r="F17" s="10" t="s">
        <v>23</v>
      </c>
      <c r="G17" s="10" t="s">
        <v>19</v>
      </c>
      <c r="H17" s="10" t="s">
        <v>17</v>
      </c>
      <c r="I17" s="10" t="s">
        <v>48</v>
      </c>
      <c r="J17" s="18"/>
      <c r="K17" s="18">
        <f t="shared" si="1"/>
        <v>0</v>
      </c>
      <c r="L17" s="1"/>
      <c r="M17" s="13"/>
      <c r="N17" s="13"/>
      <c r="O17" s="1"/>
      <c r="P17" s="1"/>
      <c r="Q17" s="1"/>
      <c r="R17" s="2" t="s">
        <v>26</v>
      </c>
    </row>
    <row r="18" spans="1:18" thickBot="1">
      <c r="A18" s="4">
        <v>39907</v>
      </c>
      <c r="B18" s="5" t="s">
        <v>6</v>
      </c>
      <c r="C18" s="5">
        <v>1</v>
      </c>
      <c r="D18" s="5">
        <v>100</v>
      </c>
      <c r="E18" s="5">
        <f t="shared" si="0"/>
        <v>100</v>
      </c>
      <c r="F18" s="10" t="s">
        <v>50</v>
      </c>
      <c r="G18" s="10"/>
      <c r="H18" s="10"/>
      <c r="I18" s="10"/>
      <c r="J18" s="18"/>
      <c r="K18" s="18">
        <f t="shared" si="1"/>
        <v>0</v>
      </c>
      <c r="L18" s="1"/>
      <c r="M18" s="13"/>
      <c r="N18" s="13"/>
      <c r="O18" s="1"/>
      <c r="P18" s="1"/>
      <c r="Q18" s="1"/>
      <c r="R18" s="2" t="s">
        <v>28</v>
      </c>
    </row>
    <row r="19" spans="1:18" thickBot="1">
      <c r="A19" s="4">
        <v>39907</v>
      </c>
      <c r="B19" s="5" t="s">
        <v>12</v>
      </c>
      <c r="C19" s="5">
        <v>1</v>
      </c>
      <c r="D19" s="5">
        <v>210</v>
      </c>
      <c r="E19" s="5">
        <f t="shared" si="0"/>
        <v>210</v>
      </c>
      <c r="F19" s="10" t="s">
        <v>21</v>
      </c>
      <c r="G19" s="10" t="s">
        <v>19</v>
      </c>
      <c r="H19" s="10" t="s">
        <v>50</v>
      </c>
      <c r="I19" s="10" t="s">
        <v>48</v>
      </c>
      <c r="J19" s="18"/>
      <c r="K19" s="18">
        <f t="shared" si="1"/>
        <v>0</v>
      </c>
      <c r="L19" s="1"/>
      <c r="M19" s="13"/>
      <c r="N19" s="13"/>
      <c r="O19" s="1"/>
      <c r="P19" s="1"/>
      <c r="Q19" s="1"/>
      <c r="R19" s="2" t="s">
        <v>29</v>
      </c>
    </row>
    <row r="20" spans="1:18" thickBot="1">
      <c r="A20" s="4">
        <v>39907</v>
      </c>
      <c r="B20" s="5" t="s">
        <v>5</v>
      </c>
      <c r="C20" s="5">
        <v>1</v>
      </c>
      <c r="D20" s="5">
        <v>329</v>
      </c>
      <c r="E20" s="5">
        <f t="shared" si="0"/>
        <v>329</v>
      </c>
      <c r="F20" s="10" t="s">
        <v>44</v>
      </c>
      <c r="G20" s="10"/>
      <c r="H20" s="10"/>
      <c r="I20" s="10"/>
      <c r="J20" s="18"/>
      <c r="K20" s="18">
        <f t="shared" si="1"/>
        <v>0</v>
      </c>
      <c r="L20" s="1"/>
      <c r="M20" s="13"/>
      <c r="N20" s="13"/>
      <c r="O20" s="1"/>
      <c r="P20" s="1"/>
      <c r="Q20" s="1"/>
      <c r="R20" s="2" t="s">
        <v>30</v>
      </c>
    </row>
    <row r="21" spans="1:18" thickBot="1">
      <c r="A21" s="4">
        <v>39907</v>
      </c>
      <c r="B21" s="5" t="s">
        <v>10</v>
      </c>
      <c r="C21" s="5">
        <v>1</v>
      </c>
      <c r="D21" s="5">
        <v>180</v>
      </c>
      <c r="E21" s="5">
        <f t="shared" si="0"/>
        <v>180</v>
      </c>
      <c r="F21" s="10" t="s">
        <v>47</v>
      </c>
      <c r="G21" s="10"/>
      <c r="H21" s="10"/>
      <c r="I21" s="10"/>
      <c r="J21" s="18"/>
      <c r="K21" s="18">
        <f t="shared" si="1"/>
        <v>180</v>
      </c>
      <c r="L21" s="1"/>
      <c r="M21" s="13"/>
      <c r="N21" s="13"/>
      <c r="O21" s="1"/>
      <c r="P21" s="1"/>
      <c r="Q21" s="1"/>
      <c r="R21" s="2" t="s">
        <v>31</v>
      </c>
    </row>
    <row r="22" spans="1:18" thickBot="1">
      <c r="A22" s="7">
        <v>39908</v>
      </c>
      <c r="B22" s="5" t="s">
        <v>10</v>
      </c>
      <c r="C22" s="5">
        <v>1</v>
      </c>
      <c r="D22" s="5">
        <v>195</v>
      </c>
      <c r="E22" s="5">
        <f t="shared" si="0"/>
        <v>195</v>
      </c>
      <c r="F22" s="10" t="s">
        <v>48</v>
      </c>
      <c r="G22" s="10"/>
      <c r="H22" s="10"/>
      <c r="I22" s="10"/>
      <c r="J22" s="18"/>
      <c r="K22" s="18">
        <f t="shared" si="1"/>
        <v>0</v>
      </c>
      <c r="L22" s="1"/>
      <c r="M22" s="13"/>
      <c r="N22" s="13"/>
      <c r="O22" s="1"/>
      <c r="P22" s="1"/>
      <c r="Q22" s="1"/>
      <c r="R22" s="2" t="s">
        <v>32</v>
      </c>
    </row>
    <row r="23" spans="1:18" thickBot="1">
      <c r="A23" s="7">
        <v>39908</v>
      </c>
      <c r="B23" s="5" t="s">
        <v>6</v>
      </c>
      <c r="C23" s="5">
        <v>1</v>
      </c>
      <c r="D23" s="5">
        <v>100</v>
      </c>
      <c r="E23" s="5">
        <f t="shared" si="0"/>
        <v>100</v>
      </c>
      <c r="F23" s="10" t="s">
        <v>49</v>
      </c>
      <c r="G23" s="10"/>
      <c r="H23" s="10"/>
      <c r="I23" s="10"/>
      <c r="J23" s="18"/>
      <c r="K23" s="18">
        <f t="shared" si="1"/>
        <v>0</v>
      </c>
      <c r="L23" s="1"/>
      <c r="M23" s="13"/>
      <c r="N23" s="13"/>
      <c r="O23" s="1"/>
      <c r="P23" s="1"/>
      <c r="Q23" s="1"/>
      <c r="R23" s="2" t="s">
        <v>33</v>
      </c>
    </row>
    <row r="24" spans="1:18" thickBot="1">
      <c r="A24" s="7">
        <v>39908</v>
      </c>
      <c r="B24" s="5" t="s">
        <v>6</v>
      </c>
      <c r="C24" s="5">
        <v>1</v>
      </c>
      <c r="D24" s="5">
        <v>100</v>
      </c>
      <c r="E24" s="5">
        <f t="shared" si="0"/>
        <v>100</v>
      </c>
      <c r="F24" s="10" t="s">
        <v>27</v>
      </c>
      <c r="G24" s="10"/>
      <c r="H24" s="10"/>
      <c r="I24" s="10"/>
      <c r="J24" s="18"/>
      <c r="K24" s="18">
        <f t="shared" si="1"/>
        <v>0</v>
      </c>
      <c r="L24" s="1"/>
      <c r="M24" s="13"/>
      <c r="N24" s="13"/>
      <c r="O24" s="1"/>
      <c r="P24" s="1"/>
      <c r="Q24" s="1"/>
      <c r="R24" s="2" t="s">
        <v>34</v>
      </c>
    </row>
    <row r="25" spans="1:18" thickBot="1">
      <c r="A25" s="7">
        <v>39908</v>
      </c>
      <c r="B25" s="5" t="s">
        <v>6</v>
      </c>
      <c r="C25" s="5">
        <v>1</v>
      </c>
      <c r="D25" s="5">
        <v>100</v>
      </c>
      <c r="E25" s="5">
        <f t="shared" si="0"/>
        <v>100</v>
      </c>
      <c r="F25" s="10" t="s">
        <v>17</v>
      </c>
      <c r="G25" s="10"/>
      <c r="H25" s="10"/>
      <c r="I25" s="10"/>
      <c r="J25" s="18"/>
      <c r="K25" s="18">
        <f t="shared" si="1"/>
        <v>0</v>
      </c>
      <c r="L25" s="1"/>
      <c r="M25" s="13"/>
      <c r="N25" s="13"/>
      <c r="O25" s="1"/>
      <c r="P25" s="1"/>
      <c r="Q25" s="1"/>
      <c r="R25" s="2" t="s">
        <v>35</v>
      </c>
    </row>
    <row r="26" spans="1:18" thickBot="1">
      <c r="A26" s="7">
        <v>39908</v>
      </c>
      <c r="B26" s="5" t="s">
        <v>35</v>
      </c>
      <c r="C26" s="5">
        <v>1</v>
      </c>
      <c r="D26" s="5">
        <v>240</v>
      </c>
      <c r="E26" s="5">
        <f t="shared" si="0"/>
        <v>240</v>
      </c>
      <c r="F26" s="10" t="s">
        <v>23</v>
      </c>
      <c r="G26" s="10"/>
      <c r="H26" s="10"/>
      <c r="I26" s="10"/>
      <c r="J26" s="18"/>
      <c r="K26" s="18">
        <f t="shared" si="1"/>
        <v>0</v>
      </c>
      <c r="L26" s="1"/>
      <c r="M26" s="13"/>
      <c r="N26" s="13"/>
      <c r="O26" s="1"/>
      <c r="P26" s="1"/>
      <c r="Q26" s="1"/>
      <c r="R26" s="2" t="s">
        <v>36</v>
      </c>
    </row>
    <row r="27" spans="1:18" thickBot="1">
      <c r="A27" s="7">
        <v>39908</v>
      </c>
      <c r="B27" s="5" t="s">
        <v>37</v>
      </c>
      <c r="C27" s="5">
        <v>2</v>
      </c>
      <c r="D27" s="5">
        <v>60</v>
      </c>
      <c r="E27" s="5">
        <f t="shared" si="0"/>
        <v>120</v>
      </c>
      <c r="F27" s="10" t="s">
        <v>50</v>
      </c>
      <c r="G27" s="10"/>
      <c r="H27" s="10"/>
      <c r="I27" s="10"/>
      <c r="J27" s="18"/>
      <c r="K27" s="18">
        <f t="shared" si="1"/>
        <v>0</v>
      </c>
      <c r="L27" s="1"/>
      <c r="M27" s="13"/>
      <c r="N27" s="13"/>
      <c r="O27" s="1"/>
      <c r="P27" s="1"/>
      <c r="Q27" s="1"/>
      <c r="R27" s="2" t="s">
        <v>38</v>
      </c>
    </row>
    <row r="28" spans="1:18" thickBot="1">
      <c r="A28" s="7">
        <v>39908</v>
      </c>
      <c r="B28" s="5" t="s">
        <v>12</v>
      </c>
      <c r="C28" s="5">
        <v>1</v>
      </c>
      <c r="D28" s="5">
        <v>210</v>
      </c>
      <c r="E28" s="5">
        <f t="shared" si="0"/>
        <v>210</v>
      </c>
      <c r="F28" s="10" t="s">
        <v>21</v>
      </c>
      <c r="G28" s="10"/>
      <c r="H28" s="10"/>
      <c r="I28" s="10"/>
      <c r="J28" s="18"/>
      <c r="K28" s="18">
        <f t="shared" si="1"/>
        <v>0</v>
      </c>
      <c r="L28" s="1"/>
      <c r="M28" s="13"/>
      <c r="N28" s="13"/>
      <c r="O28" s="1"/>
      <c r="P28" s="1"/>
      <c r="Q28" s="1"/>
      <c r="R28" s="2" t="s">
        <v>39</v>
      </c>
    </row>
    <row r="29" spans="1:18" thickBot="1">
      <c r="A29" s="7">
        <v>39908</v>
      </c>
      <c r="B29" s="5" t="s">
        <v>10</v>
      </c>
      <c r="C29" s="5">
        <v>1</v>
      </c>
      <c r="D29" s="5">
        <v>195</v>
      </c>
      <c r="E29" s="5">
        <f t="shared" si="0"/>
        <v>195</v>
      </c>
      <c r="F29" s="10" t="s">
        <v>44</v>
      </c>
      <c r="G29" s="10"/>
      <c r="H29" s="10"/>
      <c r="I29" s="10"/>
      <c r="J29" s="18"/>
      <c r="K29" s="18">
        <f t="shared" si="1"/>
        <v>0</v>
      </c>
      <c r="L29" s="1"/>
      <c r="M29" s="13"/>
      <c r="N29" s="13"/>
      <c r="O29" s="1"/>
      <c r="P29" s="1"/>
      <c r="Q29" s="1"/>
      <c r="R29" s="3" t="s">
        <v>40</v>
      </c>
    </row>
    <row r="30" spans="1:18" thickBot="1">
      <c r="A30" s="7">
        <v>39908</v>
      </c>
      <c r="B30" s="5" t="s">
        <v>12</v>
      </c>
      <c r="C30" s="5">
        <v>1</v>
      </c>
      <c r="D30" s="5">
        <v>210</v>
      </c>
      <c r="E30" s="5">
        <f t="shared" si="0"/>
        <v>210</v>
      </c>
      <c r="F30" s="10" t="s">
        <v>46</v>
      </c>
      <c r="G30" s="10"/>
      <c r="H30" s="10"/>
      <c r="I30" s="10"/>
      <c r="J30" s="18"/>
      <c r="K30" s="18">
        <f t="shared" si="1"/>
        <v>0</v>
      </c>
      <c r="L30" s="1"/>
      <c r="M30" s="13"/>
      <c r="N30" s="13"/>
      <c r="O30" s="1"/>
      <c r="P30" s="1"/>
      <c r="Q30" s="1"/>
      <c r="R30" s="3" t="s">
        <v>41</v>
      </c>
    </row>
    <row r="31" spans="1:18" thickBot="1">
      <c r="A31" s="7">
        <v>39908</v>
      </c>
      <c r="B31" s="5" t="s">
        <v>10</v>
      </c>
      <c r="C31" s="5">
        <v>1</v>
      </c>
      <c r="D31" s="5">
        <v>195</v>
      </c>
      <c r="E31" s="5">
        <f t="shared" si="0"/>
        <v>195</v>
      </c>
      <c r="F31" s="10" t="s">
        <v>19</v>
      </c>
      <c r="G31" s="10"/>
      <c r="H31" s="10"/>
      <c r="I31" s="10"/>
      <c r="J31" s="18"/>
      <c r="K31" s="18">
        <f t="shared" si="1"/>
        <v>0</v>
      </c>
      <c r="L31" s="1"/>
      <c r="M31" s="13"/>
      <c r="N31" s="13"/>
      <c r="O31" s="1"/>
      <c r="P31" s="1"/>
      <c r="Q31" s="1"/>
      <c r="R31" s="3" t="s">
        <v>42</v>
      </c>
    </row>
    <row r="32" spans="1:18" thickBot="1">
      <c r="A32" s="7">
        <v>39908</v>
      </c>
      <c r="B32" s="5" t="s">
        <v>5</v>
      </c>
      <c r="C32" s="5">
        <v>1</v>
      </c>
      <c r="D32" s="5">
        <v>329</v>
      </c>
      <c r="E32" s="5">
        <f t="shared" si="0"/>
        <v>329</v>
      </c>
      <c r="F32" s="10" t="s">
        <v>47</v>
      </c>
      <c r="G32" s="10"/>
      <c r="H32" s="10"/>
      <c r="I32" s="10"/>
      <c r="J32" s="18"/>
      <c r="K32" s="18">
        <f t="shared" si="1"/>
        <v>329</v>
      </c>
      <c r="L32" s="1"/>
      <c r="M32" s="13"/>
      <c r="N32" s="13"/>
      <c r="O32" s="1"/>
      <c r="P32" s="1"/>
      <c r="Q32" s="1"/>
      <c r="R32" s="3" t="s">
        <v>43</v>
      </c>
    </row>
    <row r="33" spans="1:18" thickBot="1">
      <c r="A33" s="7">
        <v>39908</v>
      </c>
      <c r="B33" s="5" t="s">
        <v>11</v>
      </c>
      <c r="C33" s="5">
        <v>1</v>
      </c>
      <c r="D33" s="5">
        <v>73</v>
      </c>
      <c r="E33" s="5">
        <f t="shared" si="0"/>
        <v>73</v>
      </c>
      <c r="F33" s="10" t="s">
        <v>48</v>
      </c>
      <c r="G33" s="10" t="s">
        <v>19</v>
      </c>
      <c r="H33" s="10" t="s">
        <v>27</v>
      </c>
      <c r="I33" s="10" t="s">
        <v>48</v>
      </c>
      <c r="J33" s="18"/>
      <c r="K33" s="18">
        <f t="shared" si="1"/>
        <v>0</v>
      </c>
      <c r="L33" s="1"/>
      <c r="M33" s="13"/>
      <c r="N33" s="13"/>
      <c r="O33" s="1"/>
      <c r="P33" s="1"/>
      <c r="Q33" s="1"/>
      <c r="R33" s="3" t="s">
        <v>37</v>
      </c>
    </row>
    <row r="34" spans="1:18" thickBot="1">
      <c r="A34" s="7">
        <v>39908</v>
      </c>
      <c r="B34" s="5" t="s">
        <v>12</v>
      </c>
      <c r="C34" s="5">
        <v>1</v>
      </c>
      <c r="D34" s="5">
        <v>210</v>
      </c>
      <c r="E34" s="5">
        <f t="shared" si="0"/>
        <v>210</v>
      </c>
      <c r="F34" s="10" t="s">
        <v>49</v>
      </c>
      <c r="G34" s="10" t="s">
        <v>19</v>
      </c>
      <c r="H34" s="10" t="s">
        <v>17</v>
      </c>
      <c r="I34" s="10" t="s">
        <v>48</v>
      </c>
      <c r="J34" s="18"/>
      <c r="K34" s="18">
        <f t="shared" si="1"/>
        <v>0</v>
      </c>
      <c r="L34" s="1"/>
      <c r="M34" s="13"/>
      <c r="N34" s="13"/>
      <c r="O34" s="1"/>
      <c r="P34" s="1"/>
      <c r="Q34" s="1"/>
      <c r="R34" s="3" t="s">
        <v>8</v>
      </c>
    </row>
    <row r="35" spans="1:18" thickBot="1">
      <c r="A35" s="4">
        <v>39909</v>
      </c>
      <c r="B35" s="5" t="s">
        <v>6</v>
      </c>
      <c r="C35" s="5">
        <v>2</v>
      </c>
      <c r="D35" s="5">
        <v>97</v>
      </c>
      <c r="E35" s="5">
        <f t="shared" si="0"/>
        <v>194</v>
      </c>
      <c r="F35" s="10" t="s">
        <v>27</v>
      </c>
      <c r="G35" s="10" t="s">
        <v>19</v>
      </c>
      <c r="H35" s="10" t="s">
        <v>23</v>
      </c>
      <c r="I35" s="10" t="s">
        <v>48</v>
      </c>
      <c r="J35" s="18"/>
      <c r="K35" s="18">
        <f t="shared" si="1"/>
        <v>0</v>
      </c>
      <c r="L35" s="1"/>
      <c r="M35" s="13"/>
      <c r="N35" s="13"/>
      <c r="O35" s="1"/>
      <c r="P35" s="1"/>
      <c r="Q35" s="1"/>
      <c r="R35" s="3"/>
    </row>
    <row r="36" spans="1:18" thickBot="1">
      <c r="A36" s="4">
        <v>39909</v>
      </c>
      <c r="B36" s="5" t="s">
        <v>29</v>
      </c>
      <c r="C36" s="5">
        <v>1</v>
      </c>
      <c r="D36" s="5">
        <v>9</v>
      </c>
      <c r="E36" s="5">
        <f t="shared" si="0"/>
        <v>9</v>
      </c>
      <c r="F36" s="10" t="s">
        <v>17</v>
      </c>
      <c r="G36" s="10" t="s">
        <v>19</v>
      </c>
      <c r="H36" s="10" t="s">
        <v>50</v>
      </c>
      <c r="I36" s="10" t="s">
        <v>48</v>
      </c>
      <c r="J36" s="18"/>
      <c r="K36" s="18">
        <f t="shared" si="1"/>
        <v>0</v>
      </c>
      <c r="L36" s="1"/>
      <c r="M36" s="13"/>
      <c r="N36" s="13"/>
      <c r="O36" s="1"/>
      <c r="P36" s="1"/>
      <c r="Q36" s="1"/>
      <c r="R36" s="3"/>
    </row>
    <row r="37" spans="1:18" thickBot="1">
      <c r="A37" s="4">
        <v>39909</v>
      </c>
      <c r="B37" s="5" t="s">
        <v>10</v>
      </c>
      <c r="C37" s="5">
        <v>1</v>
      </c>
      <c r="D37" s="5">
        <v>180</v>
      </c>
      <c r="E37" s="5">
        <f t="shared" si="0"/>
        <v>180</v>
      </c>
      <c r="F37" s="10" t="s">
        <v>23</v>
      </c>
      <c r="G37" s="10" t="s">
        <v>19</v>
      </c>
      <c r="H37" s="10" t="s">
        <v>21</v>
      </c>
      <c r="I37" s="10" t="s">
        <v>48</v>
      </c>
      <c r="J37" s="18"/>
      <c r="K37" s="18">
        <f t="shared" si="1"/>
        <v>0</v>
      </c>
      <c r="L37" s="1"/>
      <c r="M37" s="13"/>
      <c r="N37" s="13"/>
      <c r="O37" s="1"/>
      <c r="P37" s="1"/>
      <c r="Q37" s="1"/>
      <c r="R37" s="3"/>
    </row>
    <row r="38" spans="1:18" thickBot="1">
      <c r="A38" s="4">
        <v>39909</v>
      </c>
      <c r="B38" s="5" t="s">
        <v>5</v>
      </c>
      <c r="C38" s="5">
        <v>1</v>
      </c>
      <c r="D38" s="5">
        <v>329</v>
      </c>
      <c r="E38" s="5">
        <f t="shared" si="0"/>
        <v>329</v>
      </c>
      <c r="F38" s="10" t="s">
        <v>50</v>
      </c>
      <c r="G38" s="10"/>
      <c r="H38" s="10"/>
      <c r="I38" s="10"/>
      <c r="J38" s="18"/>
      <c r="K38" s="18">
        <f t="shared" si="1"/>
        <v>0</v>
      </c>
      <c r="L38" s="1"/>
      <c r="M38" s="13"/>
      <c r="N38" s="13"/>
      <c r="O38" s="1"/>
      <c r="P38" s="1"/>
      <c r="Q38" s="1"/>
      <c r="R38" s="3"/>
    </row>
    <row r="39" spans="1:18" thickBot="1">
      <c r="A39" s="4">
        <v>39909</v>
      </c>
      <c r="B39" s="5" t="s">
        <v>10</v>
      </c>
      <c r="C39" s="5">
        <v>1</v>
      </c>
      <c r="D39" s="5">
        <v>180</v>
      </c>
      <c r="E39" s="5">
        <f t="shared" si="0"/>
        <v>180</v>
      </c>
      <c r="F39" s="10" t="s">
        <v>21</v>
      </c>
      <c r="G39" s="10"/>
      <c r="H39" s="10"/>
      <c r="I39" s="10"/>
      <c r="J39" s="18"/>
      <c r="K39" s="18">
        <f t="shared" si="1"/>
        <v>0</v>
      </c>
      <c r="L39" s="1"/>
      <c r="M39" s="13"/>
      <c r="N39" s="13"/>
      <c r="O39" s="1"/>
      <c r="P39" s="1"/>
      <c r="Q39" s="1"/>
      <c r="R39" s="3"/>
    </row>
    <row r="40" spans="1:18" thickBot="1">
      <c r="A40" s="4">
        <v>39909</v>
      </c>
      <c r="B40" s="5" t="s">
        <v>11</v>
      </c>
      <c r="C40" s="5">
        <v>1</v>
      </c>
      <c r="D40" s="5">
        <v>73</v>
      </c>
      <c r="E40" s="5">
        <f t="shared" si="0"/>
        <v>73</v>
      </c>
      <c r="F40" s="10" t="s">
        <v>44</v>
      </c>
      <c r="G40" s="10"/>
      <c r="H40" s="10"/>
      <c r="I40" s="10"/>
      <c r="J40" s="18"/>
      <c r="K40" s="18">
        <f t="shared" si="1"/>
        <v>0</v>
      </c>
      <c r="L40" s="1"/>
      <c r="M40" s="13"/>
      <c r="N40" s="13"/>
      <c r="O40" s="1"/>
      <c r="P40" s="1"/>
      <c r="Q40" s="1"/>
      <c r="R40" s="1"/>
    </row>
    <row r="41" spans="1:18" thickBot="1">
      <c r="A41" s="4">
        <v>39909</v>
      </c>
      <c r="B41" s="5" t="s">
        <v>11</v>
      </c>
      <c r="C41" s="5">
        <v>2</v>
      </c>
      <c r="D41" s="5">
        <v>73</v>
      </c>
      <c r="E41" s="5">
        <f t="shared" si="0"/>
        <v>146</v>
      </c>
      <c r="F41" s="10" t="s">
        <v>46</v>
      </c>
      <c r="G41" s="10"/>
      <c r="H41" s="10"/>
      <c r="I41" s="10"/>
      <c r="J41" s="18"/>
      <c r="K41" s="18">
        <f t="shared" si="1"/>
        <v>0</v>
      </c>
      <c r="L41" s="1"/>
      <c r="M41" s="13"/>
      <c r="N41" s="13"/>
      <c r="O41" s="1"/>
      <c r="P41" s="1"/>
      <c r="Q41" s="1"/>
      <c r="R41" s="1"/>
    </row>
    <row r="42" spans="1:18" thickBot="1">
      <c r="A42" s="7">
        <v>39910</v>
      </c>
      <c r="B42" s="5" t="s">
        <v>34</v>
      </c>
      <c r="C42" s="5">
        <v>2</v>
      </c>
      <c r="D42" s="5">
        <v>196</v>
      </c>
      <c r="E42" s="5">
        <f t="shared" si="0"/>
        <v>392</v>
      </c>
      <c r="F42" s="10" t="s">
        <v>19</v>
      </c>
      <c r="G42" s="10"/>
      <c r="H42" s="10"/>
      <c r="I42" s="10"/>
      <c r="J42" s="18"/>
      <c r="K42" s="18">
        <f t="shared" si="1"/>
        <v>0</v>
      </c>
      <c r="L42" s="1"/>
      <c r="M42" s="13"/>
      <c r="N42" s="13"/>
      <c r="O42" s="1"/>
      <c r="P42" s="1"/>
      <c r="Q42" s="1"/>
      <c r="R42" s="1"/>
    </row>
    <row r="43" spans="1:18" thickBot="1">
      <c r="A43" s="7">
        <v>39910</v>
      </c>
      <c r="B43" s="5" t="s">
        <v>10</v>
      </c>
      <c r="C43" s="5">
        <v>1</v>
      </c>
      <c r="D43" s="5">
        <v>180</v>
      </c>
      <c r="E43" s="5">
        <f t="shared" si="0"/>
        <v>180</v>
      </c>
      <c r="F43" s="10" t="s">
        <v>47</v>
      </c>
      <c r="G43" s="10" t="s">
        <v>19</v>
      </c>
      <c r="H43" s="10" t="s">
        <v>49</v>
      </c>
      <c r="I43" s="10" t="s">
        <v>48</v>
      </c>
      <c r="J43" s="18"/>
      <c r="K43" s="18">
        <f t="shared" si="1"/>
        <v>45</v>
      </c>
      <c r="L43" s="1"/>
      <c r="M43" s="13"/>
      <c r="N43" s="13"/>
      <c r="O43" s="1"/>
      <c r="P43" s="1"/>
      <c r="Q43" s="1"/>
      <c r="R43" s="1"/>
    </row>
    <row r="44" spans="1:18" thickBot="1">
      <c r="A44" s="7">
        <v>39910</v>
      </c>
      <c r="B44" s="5" t="s">
        <v>12</v>
      </c>
      <c r="C44" s="5">
        <v>1</v>
      </c>
      <c r="D44" s="5">
        <v>210</v>
      </c>
      <c r="E44" s="5">
        <f t="shared" si="0"/>
        <v>210</v>
      </c>
      <c r="F44" s="10" t="s">
        <v>48</v>
      </c>
      <c r="G44" s="10" t="s">
        <v>19</v>
      </c>
      <c r="H44" s="10"/>
      <c r="I44" s="10"/>
      <c r="J44" s="18"/>
      <c r="K44" s="18">
        <f t="shared" si="1"/>
        <v>0</v>
      </c>
      <c r="L44" s="1"/>
      <c r="M44" s="13"/>
      <c r="N44" s="13"/>
      <c r="O44" s="1"/>
      <c r="P44" s="1"/>
      <c r="Q44" s="1"/>
      <c r="R44" s="1"/>
    </row>
    <row r="45" spans="1:18" thickBot="1">
      <c r="A45" s="7">
        <v>39910</v>
      </c>
      <c r="B45" s="5" t="s">
        <v>6</v>
      </c>
      <c r="C45" s="5">
        <v>2</v>
      </c>
      <c r="D45" s="5">
        <v>97</v>
      </c>
      <c r="E45" s="5">
        <f t="shared" si="0"/>
        <v>194</v>
      </c>
      <c r="F45" s="10" t="s">
        <v>49</v>
      </c>
      <c r="G45" s="10" t="s">
        <v>19</v>
      </c>
      <c r="H45" s="10"/>
      <c r="I45" s="10" t="s">
        <v>48</v>
      </c>
      <c r="J45" s="18"/>
      <c r="K45" s="18">
        <f t="shared" si="1"/>
        <v>0</v>
      </c>
      <c r="L45" s="1"/>
      <c r="M45" s="13"/>
      <c r="N45" s="13"/>
      <c r="O45" s="1"/>
      <c r="P45" s="1"/>
      <c r="Q45" s="1"/>
      <c r="R45" s="1"/>
    </row>
    <row r="46" spans="1:18" thickBot="1">
      <c r="A46" s="7">
        <v>39910</v>
      </c>
      <c r="B46" s="5" t="s">
        <v>7</v>
      </c>
      <c r="C46" s="5">
        <v>1</v>
      </c>
      <c r="D46" s="5">
        <v>300</v>
      </c>
      <c r="E46" s="5">
        <f t="shared" si="0"/>
        <v>300</v>
      </c>
      <c r="F46" s="10" t="s">
        <v>27</v>
      </c>
      <c r="G46" s="10"/>
      <c r="H46" s="10"/>
      <c r="I46" s="10"/>
      <c r="J46" s="18"/>
      <c r="K46" s="18">
        <f t="shared" si="1"/>
        <v>0</v>
      </c>
      <c r="L46" s="1"/>
      <c r="M46" s="13"/>
      <c r="N46" s="13"/>
      <c r="O46" s="1"/>
      <c r="P46" s="1"/>
      <c r="Q46" s="1"/>
      <c r="R46" s="1"/>
    </row>
    <row r="47" spans="1:18" ht="19.5" thickBot="1">
      <c r="A47" s="7">
        <v>39910</v>
      </c>
      <c r="B47" s="5" t="s">
        <v>29</v>
      </c>
      <c r="C47" s="5">
        <v>5</v>
      </c>
      <c r="D47" s="5">
        <v>9</v>
      </c>
      <c r="E47" s="5">
        <f t="shared" si="0"/>
        <v>45</v>
      </c>
      <c r="F47" s="10" t="s">
        <v>17</v>
      </c>
      <c r="G47" s="10" t="s">
        <v>48</v>
      </c>
      <c r="H47" s="10" t="s">
        <v>44</v>
      </c>
      <c r="I47" s="10" t="s">
        <v>48</v>
      </c>
      <c r="J47" s="18"/>
      <c r="K47" s="18">
        <f t="shared" si="1"/>
        <v>0</v>
      </c>
    </row>
    <row r="48" spans="1:18" ht="19.5" thickBot="1">
      <c r="A48" s="7">
        <v>39910</v>
      </c>
      <c r="B48" s="5" t="s">
        <v>6</v>
      </c>
      <c r="C48" s="5">
        <v>1</v>
      </c>
      <c r="D48" s="5">
        <v>97</v>
      </c>
      <c r="E48" s="5">
        <f t="shared" si="0"/>
        <v>97</v>
      </c>
      <c r="F48" s="10" t="s">
        <v>23</v>
      </c>
      <c r="G48" s="10" t="s">
        <v>44</v>
      </c>
      <c r="H48" s="10" t="s">
        <v>46</v>
      </c>
      <c r="I48" s="10"/>
      <c r="J48" s="18"/>
      <c r="K48" s="18">
        <f t="shared" si="1"/>
        <v>0</v>
      </c>
    </row>
    <row r="49" spans="1:11" ht="19.5" thickBot="1">
      <c r="A49" s="7">
        <v>39910</v>
      </c>
      <c r="B49" s="5" t="s">
        <v>38</v>
      </c>
      <c r="C49" s="5">
        <v>1</v>
      </c>
      <c r="D49" s="5">
        <v>60</v>
      </c>
      <c r="E49" s="5">
        <f t="shared" si="0"/>
        <v>60</v>
      </c>
      <c r="F49" s="10" t="s">
        <v>44</v>
      </c>
      <c r="G49" s="10" t="s">
        <v>19</v>
      </c>
      <c r="H49" s="10" t="s">
        <v>19</v>
      </c>
      <c r="I49" s="10"/>
      <c r="J49" s="18"/>
      <c r="K49" s="18">
        <f t="shared" si="1"/>
        <v>0</v>
      </c>
    </row>
    <row r="50" spans="1:11" ht="19.5" thickBot="1">
      <c r="A50" s="7">
        <v>39910</v>
      </c>
      <c r="B50" s="5" t="s">
        <v>41</v>
      </c>
      <c r="C50" s="5">
        <v>1</v>
      </c>
      <c r="D50" s="5">
        <v>1.5</v>
      </c>
      <c r="E50" s="5">
        <f t="shared" si="0"/>
        <v>1.5</v>
      </c>
      <c r="F50" s="10" t="s">
        <v>46</v>
      </c>
      <c r="G50" s="10"/>
      <c r="H50" s="10"/>
      <c r="I50" s="10"/>
      <c r="J50" s="18"/>
      <c r="K50" s="18">
        <f t="shared" si="1"/>
        <v>0</v>
      </c>
    </row>
    <row r="51" spans="1:11" ht="19.5" thickBot="1">
      <c r="A51" s="4">
        <v>39911</v>
      </c>
      <c r="B51" s="5" t="s">
        <v>6</v>
      </c>
      <c r="C51" s="5">
        <v>1</v>
      </c>
      <c r="D51" s="5">
        <v>97</v>
      </c>
      <c r="E51" s="5">
        <f t="shared" si="0"/>
        <v>97</v>
      </c>
      <c r="F51" s="10" t="s">
        <v>19</v>
      </c>
      <c r="G51" s="10"/>
      <c r="H51" s="10"/>
      <c r="I51" s="10"/>
      <c r="J51" s="18"/>
      <c r="K51" s="18">
        <f t="shared" si="1"/>
        <v>0</v>
      </c>
    </row>
    <row r="52" spans="1:11" ht="19.5" thickBot="1">
      <c r="A52" s="4">
        <v>39911</v>
      </c>
      <c r="B52" s="5" t="s">
        <v>12</v>
      </c>
      <c r="C52" s="5">
        <v>1</v>
      </c>
      <c r="D52" s="5">
        <v>210</v>
      </c>
      <c r="E52" s="5">
        <f t="shared" si="0"/>
        <v>210</v>
      </c>
      <c r="F52" s="10" t="s">
        <v>47</v>
      </c>
      <c r="G52" s="10"/>
      <c r="H52" s="10"/>
      <c r="I52" s="10"/>
      <c r="J52" s="18"/>
      <c r="K52" s="18">
        <f t="shared" si="1"/>
        <v>210</v>
      </c>
    </row>
    <row r="53" spans="1:11" ht="19.5" thickBot="1">
      <c r="A53" s="4">
        <v>39911</v>
      </c>
      <c r="B53" s="5" t="s">
        <v>9</v>
      </c>
      <c r="C53" s="5">
        <v>1</v>
      </c>
      <c r="D53" s="5">
        <v>256</v>
      </c>
      <c r="E53" s="5">
        <f t="shared" si="0"/>
        <v>256</v>
      </c>
      <c r="F53" s="10" t="s">
        <v>48</v>
      </c>
      <c r="G53" s="10"/>
      <c r="H53" s="10"/>
      <c r="I53" s="10"/>
      <c r="J53" s="18"/>
      <c r="K53" s="18">
        <f t="shared" si="1"/>
        <v>0</v>
      </c>
    </row>
    <row r="54" spans="1:11" ht="19.5" thickBot="1">
      <c r="A54" s="4">
        <v>39911</v>
      </c>
      <c r="B54" s="5" t="s">
        <v>12</v>
      </c>
      <c r="C54" s="5">
        <v>1</v>
      </c>
      <c r="D54" s="5">
        <v>210</v>
      </c>
      <c r="E54" s="5">
        <f t="shared" si="0"/>
        <v>210</v>
      </c>
      <c r="F54" s="10" t="s">
        <v>49</v>
      </c>
      <c r="G54" s="10"/>
      <c r="H54" s="10"/>
      <c r="I54" s="10"/>
      <c r="J54" s="18"/>
      <c r="K54" s="18">
        <f t="shared" si="1"/>
        <v>0</v>
      </c>
    </row>
    <row r="55" spans="1:11" ht="19.5" thickBot="1">
      <c r="A55" s="4">
        <v>39911</v>
      </c>
      <c r="B55" s="5" t="s">
        <v>10</v>
      </c>
      <c r="C55" s="5">
        <v>1</v>
      </c>
      <c r="D55" s="5">
        <v>180</v>
      </c>
      <c r="E55" s="5">
        <f t="shared" si="0"/>
        <v>180</v>
      </c>
      <c r="F55" s="10" t="s">
        <v>27</v>
      </c>
      <c r="G55" s="10"/>
      <c r="H55" s="10"/>
      <c r="I55" s="10"/>
      <c r="J55" s="18"/>
      <c r="K55" s="18">
        <f t="shared" si="1"/>
        <v>0</v>
      </c>
    </row>
    <row r="56" spans="1:11" ht="19.5" thickBot="1">
      <c r="A56" s="4">
        <v>39911</v>
      </c>
      <c r="B56" s="5" t="s">
        <v>6</v>
      </c>
      <c r="C56" s="5">
        <v>1</v>
      </c>
      <c r="D56" s="5">
        <v>97</v>
      </c>
      <c r="E56" s="5">
        <f t="shared" si="0"/>
        <v>97</v>
      </c>
      <c r="F56" s="10" t="s">
        <v>17</v>
      </c>
      <c r="G56" s="10"/>
      <c r="H56" s="10"/>
      <c r="I56" s="10"/>
      <c r="J56" s="18"/>
      <c r="K56" s="18">
        <f t="shared" si="1"/>
        <v>0</v>
      </c>
    </row>
    <row r="57" spans="1:11" ht="19.5" thickBot="1">
      <c r="A57" s="4">
        <v>39911</v>
      </c>
      <c r="B57" s="5" t="s">
        <v>11</v>
      </c>
      <c r="C57" s="5">
        <v>1</v>
      </c>
      <c r="D57" s="5">
        <v>73</v>
      </c>
      <c r="E57" s="5">
        <f t="shared" si="0"/>
        <v>73</v>
      </c>
      <c r="F57" s="10" t="s">
        <v>23</v>
      </c>
      <c r="G57" s="10"/>
      <c r="H57" s="10"/>
      <c r="I57" s="10"/>
      <c r="J57" s="18"/>
      <c r="K57" s="18">
        <f t="shared" si="1"/>
        <v>0</v>
      </c>
    </row>
    <row r="58" spans="1:11" ht="19.5" thickBot="1">
      <c r="A58" s="4">
        <v>39911</v>
      </c>
      <c r="B58" s="5" t="s">
        <v>9</v>
      </c>
      <c r="C58" s="5">
        <v>1</v>
      </c>
      <c r="D58" s="5">
        <v>256</v>
      </c>
      <c r="E58" s="5">
        <f t="shared" si="0"/>
        <v>256</v>
      </c>
      <c r="F58" s="10" t="s">
        <v>50</v>
      </c>
      <c r="G58" s="10"/>
      <c r="H58" s="10"/>
      <c r="I58" s="10"/>
      <c r="J58" s="18"/>
      <c r="K58" s="18">
        <f t="shared" si="1"/>
        <v>0</v>
      </c>
    </row>
    <row r="59" spans="1:11" ht="19.5" thickBot="1">
      <c r="A59" s="4">
        <v>39911</v>
      </c>
      <c r="B59" s="5" t="s">
        <v>34</v>
      </c>
      <c r="C59" s="5">
        <v>1</v>
      </c>
      <c r="D59" s="5">
        <v>196</v>
      </c>
      <c r="E59" s="5">
        <f t="shared" si="0"/>
        <v>196</v>
      </c>
      <c r="F59" s="10" t="s">
        <v>21</v>
      </c>
      <c r="G59" s="10"/>
      <c r="H59" s="10"/>
      <c r="I59" s="10"/>
      <c r="J59" s="18"/>
      <c r="K59" s="18">
        <f t="shared" si="1"/>
        <v>0</v>
      </c>
    </row>
    <row r="60" spans="1:11" ht="19.5" thickBot="1">
      <c r="A60" s="8">
        <v>39912</v>
      </c>
      <c r="B60" s="5" t="s">
        <v>5</v>
      </c>
      <c r="C60" s="5">
        <v>1</v>
      </c>
      <c r="D60" s="5">
        <v>329</v>
      </c>
      <c r="E60" s="5">
        <f t="shared" si="0"/>
        <v>329</v>
      </c>
      <c r="F60" s="10" t="s">
        <v>51</v>
      </c>
      <c r="G60" s="10"/>
      <c r="H60" s="10"/>
      <c r="I60" s="10"/>
      <c r="J60" s="18"/>
      <c r="K60" s="18">
        <f t="shared" si="1"/>
        <v>0</v>
      </c>
    </row>
    <row r="61" spans="1:11" ht="19.5" thickBot="1">
      <c r="A61" s="8">
        <v>39912</v>
      </c>
      <c r="B61" s="5" t="s">
        <v>5</v>
      </c>
      <c r="C61" s="5">
        <v>1</v>
      </c>
      <c r="D61" s="5">
        <v>329</v>
      </c>
      <c r="E61" s="5">
        <f t="shared" si="0"/>
        <v>329</v>
      </c>
      <c r="F61" s="10" t="s">
        <v>52</v>
      </c>
      <c r="G61" s="10"/>
      <c r="H61" s="10"/>
      <c r="I61" s="10"/>
      <c r="J61" s="18"/>
      <c r="K61" s="18">
        <f t="shared" si="1"/>
        <v>0</v>
      </c>
    </row>
    <row r="62" spans="1:11" ht="19.5" thickBot="1">
      <c r="A62" s="8">
        <v>39912</v>
      </c>
      <c r="B62" s="5" t="s">
        <v>6</v>
      </c>
      <c r="C62" s="5">
        <v>1</v>
      </c>
      <c r="D62" s="5">
        <v>97</v>
      </c>
      <c r="E62" s="5">
        <f t="shared" si="0"/>
        <v>97</v>
      </c>
      <c r="F62" s="10" t="s">
        <v>53</v>
      </c>
      <c r="G62" s="10" t="s">
        <v>19</v>
      </c>
      <c r="H62" s="10"/>
      <c r="I62" s="10"/>
      <c r="J62" s="18"/>
      <c r="K62" s="18">
        <f t="shared" si="1"/>
        <v>0</v>
      </c>
    </row>
    <row r="63" spans="1:11" ht="19.5" thickBot="1">
      <c r="A63" s="8">
        <v>39912</v>
      </c>
      <c r="B63" s="5" t="s">
        <v>5</v>
      </c>
      <c r="C63" s="5">
        <v>1</v>
      </c>
      <c r="D63" s="5">
        <v>329</v>
      </c>
      <c r="E63" s="5">
        <f t="shared" si="0"/>
        <v>329</v>
      </c>
      <c r="F63" s="10" t="s">
        <v>54</v>
      </c>
      <c r="G63" s="10" t="s">
        <v>19</v>
      </c>
      <c r="H63" s="10"/>
      <c r="I63" s="10"/>
      <c r="J63" s="18"/>
      <c r="K63" s="18">
        <f t="shared" si="1"/>
        <v>0</v>
      </c>
    </row>
    <row r="64" spans="1:11" ht="19.5" thickBot="1">
      <c r="A64" s="8">
        <v>39912</v>
      </c>
      <c r="B64" s="5" t="s">
        <v>5</v>
      </c>
      <c r="C64" s="5">
        <v>1</v>
      </c>
      <c r="D64" s="5">
        <v>329</v>
      </c>
      <c r="E64" s="5">
        <f t="shared" si="0"/>
        <v>329</v>
      </c>
      <c r="F64" s="10" t="s">
        <v>55</v>
      </c>
      <c r="G64" s="10" t="s">
        <v>19</v>
      </c>
      <c r="H64" s="10"/>
      <c r="I64" s="10"/>
      <c r="J64" s="18"/>
      <c r="K64" s="18">
        <f t="shared" si="1"/>
        <v>0</v>
      </c>
    </row>
    <row r="65" spans="1:11" ht="19.5" thickBot="1">
      <c r="A65" s="8">
        <v>39912</v>
      </c>
      <c r="B65" s="5" t="s">
        <v>5</v>
      </c>
      <c r="C65" s="5">
        <v>1</v>
      </c>
      <c r="D65" s="5">
        <v>329</v>
      </c>
      <c r="E65" s="5">
        <f t="shared" si="0"/>
        <v>329</v>
      </c>
      <c r="F65" s="10" t="s">
        <v>56</v>
      </c>
      <c r="G65" s="10"/>
      <c r="H65" s="10"/>
      <c r="I65" s="10"/>
      <c r="J65" s="18"/>
      <c r="K65" s="18">
        <f t="shared" si="1"/>
        <v>0</v>
      </c>
    </row>
    <row r="66" spans="1:11" ht="19.5" thickBot="1">
      <c r="A66" s="8">
        <v>39912</v>
      </c>
      <c r="B66" s="5" t="s">
        <v>5</v>
      </c>
      <c r="C66" s="5">
        <v>1</v>
      </c>
      <c r="D66" s="5">
        <v>329</v>
      </c>
      <c r="E66" s="5">
        <f t="shared" si="0"/>
        <v>329</v>
      </c>
      <c r="F66" s="10" t="s">
        <v>57</v>
      </c>
      <c r="G66" s="10"/>
      <c r="H66" s="10"/>
      <c r="I66" s="10"/>
      <c r="J66" s="18"/>
      <c r="K66" s="18">
        <f t="shared" si="1"/>
        <v>0</v>
      </c>
    </row>
    <row r="67" spans="1:11" ht="19.5" thickBot="1">
      <c r="A67" s="8">
        <v>39912</v>
      </c>
      <c r="B67" s="5" t="s">
        <v>5</v>
      </c>
      <c r="C67" s="5">
        <v>1</v>
      </c>
      <c r="D67" s="5">
        <v>329</v>
      </c>
      <c r="E67" s="5">
        <f t="shared" ref="E67:E80" si="2">C67*D67</f>
        <v>329</v>
      </c>
      <c r="F67" s="10" t="s">
        <v>58</v>
      </c>
      <c r="G67" s="10"/>
      <c r="H67" s="10"/>
      <c r="I67" s="10"/>
      <c r="J67" s="18"/>
      <c r="K67" s="18">
        <f t="shared" ref="K67:K80" si="3">IF(F67=$N$1,E67/COUNTA(F67:I67))+IF(G67=$N$1,E67/COUNTA(F67:I67))+IF(H67=$N$1,E67/COUNTA(F67:I67))+IF(I67=$N$1,E67/COUNTA(F67:I67))</f>
        <v>0</v>
      </c>
    </row>
    <row r="68" spans="1:11" ht="19.5" thickBot="1">
      <c r="A68" s="8">
        <v>39912</v>
      </c>
      <c r="B68" s="5" t="s">
        <v>9</v>
      </c>
      <c r="C68" s="5">
        <v>1</v>
      </c>
      <c r="D68" s="5">
        <v>256</v>
      </c>
      <c r="E68" s="5">
        <f t="shared" si="2"/>
        <v>256</v>
      </c>
      <c r="F68" s="10" t="s">
        <v>59</v>
      </c>
      <c r="G68" s="10"/>
      <c r="H68" s="10"/>
      <c r="I68" s="10"/>
      <c r="J68" s="18"/>
      <c r="K68" s="18">
        <f t="shared" si="3"/>
        <v>0</v>
      </c>
    </row>
    <row r="69" spans="1:11" ht="19.5" thickBot="1">
      <c r="A69" s="8">
        <v>39912</v>
      </c>
      <c r="B69" s="5" t="s">
        <v>10</v>
      </c>
      <c r="C69" s="5">
        <v>1</v>
      </c>
      <c r="D69" s="5">
        <v>180</v>
      </c>
      <c r="E69" s="5">
        <f t="shared" si="2"/>
        <v>180</v>
      </c>
      <c r="F69" s="10" t="s">
        <v>46</v>
      </c>
      <c r="G69" s="10"/>
      <c r="H69" s="10"/>
      <c r="I69" s="10"/>
      <c r="J69" s="18"/>
      <c r="K69" s="18">
        <f t="shared" si="3"/>
        <v>0</v>
      </c>
    </row>
    <row r="70" spans="1:11" ht="19.5" thickBot="1">
      <c r="A70" s="8">
        <v>39912</v>
      </c>
      <c r="B70" s="5" t="s">
        <v>5</v>
      </c>
      <c r="C70" s="5">
        <v>1</v>
      </c>
      <c r="D70" s="5">
        <v>329</v>
      </c>
      <c r="E70" s="5">
        <f t="shared" si="2"/>
        <v>329</v>
      </c>
      <c r="F70" s="10" t="s">
        <v>19</v>
      </c>
      <c r="G70" s="10"/>
      <c r="H70" s="10"/>
      <c r="I70" s="10"/>
      <c r="J70" s="18"/>
      <c r="K70" s="18">
        <f t="shared" si="3"/>
        <v>0</v>
      </c>
    </row>
    <row r="71" spans="1:11" ht="19.5" thickBot="1">
      <c r="A71" s="8">
        <v>39912</v>
      </c>
      <c r="B71" s="5" t="s">
        <v>5</v>
      </c>
      <c r="C71" s="5">
        <v>1</v>
      </c>
      <c r="D71" s="5">
        <v>329</v>
      </c>
      <c r="E71" s="5">
        <f t="shared" si="2"/>
        <v>329</v>
      </c>
      <c r="F71" s="10" t="s">
        <v>17</v>
      </c>
      <c r="G71" s="10"/>
      <c r="H71" s="10"/>
      <c r="I71" s="10"/>
      <c r="J71" s="18"/>
      <c r="K71" s="18">
        <f t="shared" si="3"/>
        <v>0</v>
      </c>
    </row>
    <row r="72" spans="1:11" ht="19.5" thickBot="1">
      <c r="A72" s="8">
        <v>39912</v>
      </c>
      <c r="B72" s="5" t="s">
        <v>5</v>
      </c>
      <c r="C72" s="5">
        <v>1</v>
      </c>
      <c r="D72" s="5">
        <v>329</v>
      </c>
      <c r="E72" s="5">
        <f t="shared" si="2"/>
        <v>329</v>
      </c>
      <c r="F72" s="10"/>
      <c r="G72" s="10" t="s">
        <v>44</v>
      </c>
      <c r="H72" s="10"/>
      <c r="I72" s="10"/>
      <c r="J72" s="18"/>
      <c r="K72" s="18">
        <f t="shared" si="3"/>
        <v>0</v>
      </c>
    </row>
    <row r="73" spans="1:11" ht="19.5" thickBot="1">
      <c r="A73" s="8">
        <v>39912</v>
      </c>
      <c r="B73" s="5" t="s">
        <v>5</v>
      </c>
      <c r="C73" s="5">
        <v>1</v>
      </c>
      <c r="D73" s="5">
        <v>329</v>
      </c>
      <c r="E73" s="5">
        <f t="shared" si="2"/>
        <v>329</v>
      </c>
      <c r="F73" s="10"/>
      <c r="G73" s="10" t="s">
        <v>19</v>
      </c>
      <c r="H73" s="10"/>
      <c r="I73" s="10"/>
      <c r="J73" s="18"/>
      <c r="K73" s="18">
        <f t="shared" si="3"/>
        <v>0</v>
      </c>
    </row>
    <row r="74" spans="1:11" ht="19.5" thickBot="1">
      <c r="A74" s="8">
        <v>39912</v>
      </c>
      <c r="B74" s="5" t="s">
        <v>6</v>
      </c>
      <c r="C74" s="5">
        <v>2</v>
      </c>
      <c r="D74" s="5">
        <v>97</v>
      </c>
      <c r="E74" s="5">
        <f t="shared" si="2"/>
        <v>194</v>
      </c>
      <c r="F74" s="10" t="s">
        <v>27</v>
      </c>
      <c r="G74" s="10"/>
      <c r="H74" s="10"/>
      <c r="I74" s="10"/>
      <c r="J74" s="18"/>
      <c r="K74" s="18">
        <f t="shared" si="3"/>
        <v>0</v>
      </c>
    </row>
    <row r="75" spans="1:11" ht="19.5" thickBot="1">
      <c r="A75" s="8">
        <v>39912</v>
      </c>
      <c r="B75" s="5" t="s">
        <v>28</v>
      </c>
      <c r="C75" s="5">
        <v>1</v>
      </c>
      <c r="D75" s="5">
        <v>63</v>
      </c>
      <c r="E75" s="5">
        <f t="shared" si="2"/>
        <v>63</v>
      </c>
      <c r="F75" s="10" t="s">
        <v>17</v>
      </c>
      <c r="G75" s="10"/>
      <c r="H75" s="10"/>
      <c r="I75" s="10"/>
      <c r="J75" s="18"/>
      <c r="K75" s="18">
        <f t="shared" si="3"/>
        <v>0</v>
      </c>
    </row>
    <row r="76" spans="1:11" ht="19.5" thickBot="1">
      <c r="A76" s="8">
        <v>39912</v>
      </c>
      <c r="B76" s="5" t="s">
        <v>5</v>
      </c>
      <c r="C76" s="5">
        <v>1</v>
      </c>
      <c r="D76" s="5">
        <v>329</v>
      </c>
      <c r="E76" s="5">
        <f t="shared" si="2"/>
        <v>329</v>
      </c>
      <c r="F76" s="10" t="s">
        <v>23</v>
      </c>
      <c r="G76" s="10"/>
      <c r="H76" s="10"/>
      <c r="I76" s="10"/>
      <c r="J76" s="18"/>
      <c r="K76" s="18">
        <f t="shared" si="3"/>
        <v>0</v>
      </c>
    </row>
    <row r="77" spans="1:11" ht="19.5" thickBot="1">
      <c r="A77" s="8">
        <v>39912</v>
      </c>
      <c r="B77" s="5" t="s">
        <v>12</v>
      </c>
      <c r="C77" s="5">
        <v>1</v>
      </c>
      <c r="D77" s="5">
        <v>210</v>
      </c>
      <c r="E77" s="5">
        <f t="shared" si="2"/>
        <v>210</v>
      </c>
      <c r="F77" s="10" t="s">
        <v>50</v>
      </c>
      <c r="G77" s="10"/>
      <c r="H77" s="10"/>
      <c r="I77" s="10"/>
      <c r="J77" s="18"/>
      <c r="K77" s="18">
        <f t="shared" si="3"/>
        <v>0</v>
      </c>
    </row>
    <row r="78" spans="1:11" ht="19.5" thickBot="1">
      <c r="A78" s="8">
        <v>39912</v>
      </c>
      <c r="B78" s="5" t="s">
        <v>9</v>
      </c>
      <c r="C78" s="5">
        <v>1</v>
      </c>
      <c r="D78" s="5">
        <v>256</v>
      </c>
      <c r="E78" s="5">
        <f t="shared" si="2"/>
        <v>256</v>
      </c>
      <c r="F78" s="10" t="s">
        <v>21</v>
      </c>
      <c r="G78" s="10"/>
      <c r="H78" s="10"/>
      <c r="I78" s="10"/>
      <c r="J78" s="18"/>
      <c r="K78" s="18">
        <f t="shared" si="3"/>
        <v>0</v>
      </c>
    </row>
    <row r="79" spans="1:11" ht="19.5" thickBot="1">
      <c r="A79" s="8">
        <v>39912</v>
      </c>
      <c r="B79" s="5" t="s">
        <v>7</v>
      </c>
      <c r="C79" s="5">
        <v>1</v>
      </c>
      <c r="D79" s="5">
        <v>300</v>
      </c>
      <c r="E79" s="5">
        <f t="shared" si="2"/>
        <v>300</v>
      </c>
      <c r="F79" s="10" t="s">
        <v>51</v>
      </c>
      <c r="G79" s="10"/>
      <c r="H79" s="10"/>
      <c r="I79" s="10"/>
      <c r="J79" s="18"/>
      <c r="K79" s="18">
        <f t="shared" si="3"/>
        <v>0</v>
      </c>
    </row>
    <row r="80" spans="1:11" ht="19.5" thickBot="1">
      <c r="A80" s="8">
        <v>39912</v>
      </c>
      <c r="B80" s="5" t="s">
        <v>20</v>
      </c>
      <c r="C80" s="5">
        <v>20</v>
      </c>
      <c r="D80" s="5">
        <v>1.5</v>
      </c>
      <c r="E80" s="5">
        <f t="shared" si="2"/>
        <v>30</v>
      </c>
      <c r="F80" s="10" t="s">
        <v>52</v>
      </c>
      <c r="G80" s="10"/>
      <c r="H80" s="10"/>
      <c r="I80" s="10"/>
      <c r="J80" s="18"/>
      <c r="K80" s="18">
        <f t="shared" si="3"/>
        <v>0</v>
      </c>
    </row>
    <row r="81" spans="1:11" ht="24" thickBot="1">
      <c r="A81" s="9" t="s">
        <v>45</v>
      </c>
      <c r="B81" s="9"/>
      <c r="C81" s="9"/>
      <c r="D81" s="9"/>
      <c r="E81" s="9">
        <f>SUM(E2:E80)</f>
        <v>16566.5</v>
      </c>
      <c r="F81" s="9"/>
      <c r="G81" s="38"/>
      <c r="H81" s="38"/>
      <c r="I81" s="38"/>
      <c r="J81" s="18"/>
      <c r="K81" s="18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9"/>
      <c r="K82" s="19"/>
    </row>
  </sheetData>
  <mergeCells count="2">
    <mergeCell ref="G81:I81"/>
    <mergeCell ref="F1:I1"/>
  </mergeCells>
  <dataValidations count="1">
    <dataValidation type="list" allowBlank="1" showInputMessage="1" showErrorMessage="1" sqref="N1 F2:I80">
      <formula1>$Q$2:$Q$21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rightToLeft="1" workbookViewId="0">
      <selection activeCell="H52" sqref="H52"/>
    </sheetView>
  </sheetViews>
  <sheetFormatPr defaultRowHeight="15"/>
  <cols>
    <col min="1" max="1" width="15" customWidth="1"/>
    <col min="2" max="2" width="20.42578125" customWidth="1"/>
    <col min="3" max="3" width="9.140625" customWidth="1"/>
    <col min="4" max="4" width="10.42578125" customWidth="1"/>
    <col min="6" max="6" width="14.7109375" style="31" customWidth="1"/>
  </cols>
  <sheetData>
    <row r="1" spans="1:6" ht="20.25">
      <c r="A1" s="47" t="s">
        <v>62</v>
      </c>
      <c r="B1" s="47"/>
      <c r="C1" s="47"/>
      <c r="D1" s="47"/>
      <c r="E1" s="47"/>
    </row>
    <row r="2" spans="1:6">
      <c r="A2" s="21" t="s">
        <v>0</v>
      </c>
      <c r="B2" s="22" t="s">
        <v>4</v>
      </c>
      <c r="C2" s="22" t="s">
        <v>63</v>
      </c>
      <c r="D2" s="22" t="s">
        <v>2</v>
      </c>
      <c r="E2" s="32" t="s">
        <v>64</v>
      </c>
      <c r="F2" s="22" t="s">
        <v>78</v>
      </c>
    </row>
    <row r="3" spans="1:6">
      <c r="A3" s="23"/>
      <c r="B3" s="43" t="s">
        <v>65</v>
      </c>
      <c r="C3" s="44"/>
      <c r="D3" s="24"/>
      <c r="E3" s="33"/>
      <c r="F3" s="36"/>
    </row>
    <row r="4" spans="1:6">
      <c r="A4" s="25">
        <v>39906</v>
      </c>
      <c r="B4" s="26" t="s">
        <v>10</v>
      </c>
      <c r="C4" s="26">
        <v>1</v>
      </c>
      <c r="D4" s="26">
        <v>180</v>
      </c>
      <c r="E4" s="34">
        <v>180</v>
      </c>
      <c r="F4" s="36"/>
    </row>
    <row r="5" spans="1:6">
      <c r="A5" s="25">
        <v>39906</v>
      </c>
      <c r="B5" s="26" t="s">
        <v>9</v>
      </c>
      <c r="C5" s="26">
        <v>1</v>
      </c>
      <c r="D5" s="26">
        <v>256</v>
      </c>
      <c r="E5" s="34">
        <v>256</v>
      </c>
      <c r="F5" s="36"/>
    </row>
    <row r="6" spans="1:6">
      <c r="A6" s="25">
        <v>39906</v>
      </c>
      <c r="B6" s="26" t="s">
        <v>12</v>
      </c>
      <c r="C6" s="26">
        <v>1</v>
      </c>
      <c r="D6" s="26">
        <v>210</v>
      </c>
      <c r="E6" s="34">
        <v>210</v>
      </c>
      <c r="F6" s="36"/>
    </row>
    <row r="7" spans="1:6">
      <c r="A7" s="25">
        <v>39907</v>
      </c>
      <c r="B7" s="26" t="s">
        <v>6</v>
      </c>
      <c r="C7" s="26">
        <v>1</v>
      </c>
      <c r="D7" s="26">
        <v>100</v>
      </c>
      <c r="E7" s="34">
        <v>100</v>
      </c>
      <c r="F7" s="36"/>
    </row>
    <row r="8" spans="1:6">
      <c r="A8" s="25">
        <v>39908</v>
      </c>
      <c r="B8" s="26" t="s">
        <v>10</v>
      </c>
      <c r="C8" s="26">
        <v>1</v>
      </c>
      <c r="D8" s="26">
        <v>195</v>
      </c>
      <c r="E8" s="34">
        <v>195</v>
      </c>
      <c r="F8" s="36"/>
    </row>
    <row r="9" spans="1:6">
      <c r="A9" s="25">
        <v>39909</v>
      </c>
      <c r="B9" s="26" t="s">
        <v>10</v>
      </c>
      <c r="C9" s="26">
        <v>1</v>
      </c>
      <c r="D9" s="26">
        <v>180</v>
      </c>
      <c r="E9" s="34">
        <v>180</v>
      </c>
      <c r="F9" s="36"/>
    </row>
    <row r="10" spans="1:6">
      <c r="A10" s="25">
        <v>39912</v>
      </c>
      <c r="B10" s="26" t="s">
        <v>12</v>
      </c>
      <c r="C10" s="26">
        <v>1</v>
      </c>
      <c r="D10" s="26">
        <v>210</v>
      </c>
      <c r="E10" s="34">
        <v>210</v>
      </c>
      <c r="F10" s="36"/>
    </row>
    <row r="11" spans="1:6">
      <c r="A11" s="25">
        <v>39912</v>
      </c>
      <c r="B11" s="26" t="s">
        <v>9</v>
      </c>
      <c r="C11" s="26">
        <v>1</v>
      </c>
      <c r="D11" s="26">
        <v>256</v>
      </c>
      <c r="E11" s="34">
        <v>256</v>
      </c>
      <c r="F11" s="36"/>
    </row>
    <row r="12" spans="1:6" ht="21.75" customHeight="1">
      <c r="A12" s="27"/>
      <c r="B12" s="43" t="s">
        <v>66</v>
      </c>
      <c r="C12" s="44"/>
      <c r="D12" s="27"/>
      <c r="E12" s="27"/>
      <c r="F12" s="36">
        <f>SUM(E4:E11)</f>
        <v>1587</v>
      </c>
    </row>
    <row r="13" spans="1:6">
      <c r="A13" s="25">
        <v>39906</v>
      </c>
      <c r="B13" s="26" t="s">
        <v>10</v>
      </c>
      <c r="C13" s="26">
        <v>1</v>
      </c>
      <c r="D13" s="26">
        <v>97.5</v>
      </c>
      <c r="E13" s="34">
        <v>97.5</v>
      </c>
      <c r="F13" s="36"/>
    </row>
    <row r="14" spans="1:6">
      <c r="A14" s="25">
        <v>39908</v>
      </c>
      <c r="B14" s="26" t="s">
        <v>35</v>
      </c>
      <c r="C14" s="26">
        <v>1</v>
      </c>
      <c r="D14" s="26">
        <v>240</v>
      </c>
      <c r="E14" s="34">
        <v>240</v>
      </c>
      <c r="F14" s="36"/>
    </row>
    <row r="15" spans="1:6">
      <c r="A15" s="25">
        <v>39908</v>
      </c>
      <c r="B15" s="26" t="s">
        <v>37</v>
      </c>
      <c r="C15" s="26">
        <v>2</v>
      </c>
      <c r="D15" s="26">
        <v>60</v>
      </c>
      <c r="E15" s="34">
        <v>120</v>
      </c>
      <c r="F15" s="36"/>
    </row>
    <row r="16" spans="1:6">
      <c r="A16" s="25">
        <v>39912</v>
      </c>
      <c r="B16" s="26" t="s">
        <v>7</v>
      </c>
      <c r="C16" s="26">
        <v>1</v>
      </c>
      <c r="D16" s="26">
        <v>300</v>
      </c>
      <c r="E16" s="34">
        <v>300</v>
      </c>
      <c r="F16" s="36"/>
    </row>
    <row r="17" spans="1:6">
      <c r="A17" s="25">
        <v>39912</v>
      </c>
      <c r="B17" s="26" t="s">
        <v>20</v>
      </c>
      <c r="C17" s="26">
        <v>10</v>
      </c>
      <c r="D17" s="26">
        <v>1.5</v>
      </c>
      <c r="E17" s="34">
        <v>15</v>
      </c>
      <c r="F17" s="36"/>
    </row>
    <row r="18" spans="1:6">
      <c r="A18" s="27"/>
      <c r="B18" s="43" t="s">
        <v>66</v>
      </c>
      <c r="C18" s="44"/>
      <c r="D18" s="27"/>
      <c r="E18" s="27"/>
      <c r="F18" s="36">
        <f>SUM(E13:E17)</f>
        <v>772.5</v>
      </c>
    </row>
    <row r="19" spans="1:6">
      <c r="A19" s="25">
        <v>39906</v>
      </c>
      <c r="B19" s="26" t="s">
        <v>7</v>
      </c>
      <c r="C19" s="26">
        <v>1</v>
      </c>
      <c r="D19" s="26">
        <v>300</v>
      </c>
      <c r="E19" s="34">
        <v>300</v>
      </c>
      <c r="F19" s="36"/>
    </row>
    <row r="20" spans="1:6">
      <c r="A20" s="25">
        <v>39906</v>
      </c>
      <c r="B20" s="26" t="s">
        <v>10</v>
      </c>
      <c r="C20" s="26">
        <v>1</v>
      </c>
      <c r="D20" s="26">
        <v>97.5</v>
      </c>
      <c r="E20" s="34">
        <v>97.5</v>
      </c>
      <c r="F20" s="36"/>
    </row>
    <row r="21" spans="1:6">
      <c r="A21" s="25">
        <v>39910</v>
      </c>
      <c r="B21" s="26" t="s">
        <v>7</v>
      </c>
      <c r="C21" s="26">
        <v>1</v>
      </c>
      <c r="D21" s="26">
        <v>300</v>
      </c>
      <c r="E21" s="34">
        <v>300</v>
      </c>
      <c r="F21" s="36"/>
    </row>
    <row r="22" spans="1:6">
      <c r="A22" s="25">
        <v>39910</v>
      </c>
      <c r="B22" s="26" t="s">
        <v>29</v>
      </c>
      <c r="C22" s="26">
        <v>5</v>
      </c>
      <c r="D22" s="26">
        <v>9</v>
      </c>
      <c r="E22" s="34">
        <v>45</v>
      </c>
      <c r="F22" s="36"/>
    </row>
    <row r="23" spans="1:6">
      <c r="A23" s="25">
        <v>39912</v>
      </c>
      <c r="B23" s="26" t="s">
        <v>20</v>
      </c>
      <c r="C23" s="26">
        <v>10</v>
      </c>
      <c r="D23" s="26">
        <v>1.5</v>
      </c>
      <c r="E23" s="34">
        <v>15</v>
      </c>
      <c r="F23" s="36"/>
    </row>
    <row r="24" spans="1:6">
      <c r="A24" s="28"/>
      <c r="B24" s="29"/>
      <c r="C24" s="29"/>
      <c r="D24" s="29"/>
      <c r="E24" s="35"/>
      <c r="F24" s="36"/>
    </row>
    <row r="25" spans="1:6">
      <c r="A25" s="27"/>
      <c r="B25" s="43" t="s">
        <v>66</v>
      </c>
      <c r="C25" s="44"/>
      <c r="D25" s="27"/>
      <c r="E25" s="27"/>
      <c r="F25" s="36">
        <f>SUM(E19:E24)</f>
        <v>757.5</v>
      </c>
    </row>
    <row r="26" spans="1:6">
      <c r="A26" s="25">
        <v>39908</v>
      </c>
      <c r="B26" s="26" t="s">
        <v>12</v>
      </c>
      <c r="C26" s="26">
        <v>1</v>
      </c>
      <c r="D26" s="26">
        <v>210</v>
      </c>
      <c r="E26" s="34">
        <v>210</v>
      </c>
      <c r="F26" s="36"/>
    </row>
    <row r="27" spans="1:6">
      <c r="A27" s="25">
        <v>39910</v>
      </c>
      <c r="B27" s="26" t="s">
        <v>10</v>
      </c>
      <c r="C27" s="26">
        <v>1</v>
      </c>
      <c r="D27" s="26">
        <v>180</v>
      </c>
      <c r="E27" s="34">
        <v>180</v>
      </c>
      <c r="F27" s="36"/>
    </row>
    <row r="28" spans="1:6">
      <c r="A28" s="25">
        <v>39912</v>
      </c>
      <c r="B28" s="26" t="s">
        <v>5</v>
      </c>
      <c r="C28" s="26">
        <v>1</v>
      </c>
      <c r="D28" s="26">
        <v>329</v>
      </c>
      <c r="E28" s="34">
        <v>329</v>
      </c>
      <c r="F28" s="36"/>
    </row>
    <row r="29" spans="1:6">
      <c r="A29" s="28"/>
      <c r="B29" s="43" t="s">
        <v>66</v>
      </c>
      <c r="C29" s="44"/>
      <c r="D29" s="29"/>
      <c r="E29" s="35"/>
      <c r="F29" s="36">
        <f>SUM(E26:E28)</f>
        <v>719</v>
      </c>
    </row>
    <row r="30" spans="1:6">
      <c r="A30" s="25">
        <v>39909</v>
      </c>
      <c r="B30" s="26" t="s">
        <v>10</v>
      </c>
      <c r="C30" s="26">
        <v>1</v>
      </c>
      <c r="D30" s="26">
        <v>180</v>
      </c>
      <c r="E30" s="34">
        <v>180</v>
      </c>
      <c r="F30" s="36"/>
    </row>
    <row r="31" spans="1:6">
      <c r="A31" s="25">
        <v>39911</v>
      </c>
      <c r="B31" s="26" t="s">
        <v>34</v>
      </c>
      <c r="C31" s="26">
        <v>1</v>
      </c>
      <c r="D31" s="26">
        <v>196</v>
      </c>
      <c r="E31" s="34">
        <v>196</v>
      </c>
      <c r="F31" s="36"/>
    </row>
    <row r="32" spans="1:6">
      <c r="A32" s="25">
        <v>39912</v>
      </c>
      <c r="B32" s="26" t="s">
        <v>5</v>
      </c>
      <c r="C32" s="26">
        <v>1</v>
      </c>
      <c r="D32" s="26">
        <v>329</v>
      </c>
      <c r="E32" s="34">
        <v>329</v>
      </c>
      <c r="F32" s="36"/>
    </row>
    <row r="33" spans="1:6">
      <c r="A33" s="25"/>
      <c r="B33" s="43" t="s">
        <v>66</v>
      </c>
      <c r="C33" s="44"/>
      <c r="D33" s="26"/>
      <c r="E33" s="34"/>
      <c r="F33" s="36">
        <f>SUM(E30:E32)</f>
        <v>705</v>
      </c>
    </row>
    <row r="34" spans="1:6">
      <c r="A34" s="25">
        <v>39906</v>
      </c>
      <c r="B34" s="26" t="s">
        <v>8</v>
      </c>
      <c r="C34" s="26">
        <v>1</v>
      </c>
      <c r="D34" s="26">
        <v>4</v>
      </c>
      <c r="E34" s="34">
        <v>4</v>
      </c>
      <c r="F34" s="36"/>
    </row>
    <row r="35" spans="1:6">
      <c r="A35" s="25">
        <v>39906</v>
      </c>
      <c r="B35" s="26" t="s">
        <v>10</v>
      </c>
      <c r="C35" s="26">
        <v>1</v>
      </c>
      <c r="D35" s="26">
        <v>97.5</v>
      </c>
      <c r="E35" s="34">
        <v>97.5</v>
      </c>
      <c r="F35" s="36"/>
    </row>
    <row r="36" spans="1:6">
      <c r="A36" s="25">
        <v>39908</v>
      </c>
      <c r="B36" s="26" t="s">
        <v>12</v>
      </c>
      <c r="C36" s="26">
        <v>1</v>
      </c>
      <c r="D36" s="26">
        <v>105</v>
      </c>
      <c r="E36" s="34">
        <v>105</v>
      </c>
      <c r="F36" s="36"/>
    </row>
    <row r="37" spans="1:6">
      <c r="A37" s="25">
        <v>39912</v>
      </c>
      <c r="B37" s="26" t="s">
        <v>5</v>
      </c>
      <c r="C37" s="26">
        <v>1</v>
      </c>
      <c r="D37" s="26">
        <v>329</v>
      </c>
      <c r="E37" s="34">
        <v>329</v>
      </c>
      <c r="F37" s="36"/>
    </row>
    <row r="38" spans="1:6">
      <c r="A38" s="25"/>
      <c r="B38" s="26"/>
      <c r="C38" s="26"/>
      <c r="D38" s="26"/>
      <c r="E38" s="34">
        <v>0</v>
      </c>
      <c r="F38" s="36"/>
    </row>
    <row r="39" spans="1:6">
      <c r="A39" s="27"/>
      <c r="B39" s="43" t="s">
        <v>67</v>
      </c>
      <c r="C39" s="44"/>
      <c r="D39" s="27"/>
      <c r="E39" s="27"/>
      <c r="F39" s="36">
        <f>SUM(E34:E38)</f>
        <v>535.5</v>
      </c>
    </row>
    <row r="40" spans="1:6">
      <c r="A40" s="25">
        <v>39906</v>
      </c>
      <c r="B40" s="26" t="s">
        <v>8</v>
      </c>
      <c r="C40" s="26">
        <v>1</v>
      </c>
      <c r="D40" s="26">
        <v>4</v>
      </c>
      <c r="E40" s="34">
        <v>4</v>
      </c>
      <c r="F40" s="36"/>
    </row>
    <row r="41" spans="1:6">
      <c r="A41" s="25">
        <v>39906</v>
      </c>
      <c r="B41" s="26" t="s">
        <v>10</v>
      </c>
      <c r="C41" s="26">
        <v>1</v>
      </c>
      <c r="D41" s="26">
        <v>97.5</v>
      </c>
      <c r="E41" s="34">
        <v>97.5</v>
      </c>
      <c r="F41" s="36"/>
    </row>
    <row r="42" spans="1:6">
      <c r="A42" s="25">
        <v>39908</v>
      </c>
      <c r="B42" s="26" t="s">
        <v>12</v>
      </c>
      <c r="C42" s="26">
        <v>1</v>
      </c>
      <c r="D42" s="26">
        <v>105</v>
      </c>
      <c r="E42" s="34">
        <v>105</v>
      </c>
      <c r="F42" s="36"/>
    </row>
    <row r="43" spans="1:6">
      <c r="A43" s="25">
        <v>39910</v>
      </c>
      <c r="B43" s="26" t="s">
        <v>34</v>
      </c>
      <c r="C43" s="26">
        <v>2</v>
      </c>
      <c r="D43" s="26">
        <v>196</v>
      </c>
      <c r="E43" s="34">
        <v>392</v>
      </c>
      <c r="F43" s="36"/>
    </row>
    <row r="44" spans="1:6">
      <c r="A44" s="25">
        <v>39911</v>
      </c>
      <c r="B44" s="26" t="s">
        <v>12</v>
      </c>
      <c r="C44" s="26">
        <v>1</v>
      </c>
      <c r="D44" s="26">
        <v>210</v>
      </c>
      <c r="E44" s="34">
        <v>210</v>
      </c>
      <c r="F44" s="36"/>
    </row>
    <row r="45" spans="1:6">
      <c r="A45" s="25">
        <v>39912</v>
      </c>
      <c r="B45" s="26" t="s">
        <v>5</v>
      </c>
      <c r="C45" s="26">
        <v>1</v>
      </c>
      <c r="D45" s="26">
        <v>329</v>
      </c>
      <c r="E45" s="34">
        <v>329</v>
      </c>
      <c r="F45" s="36"/>
    </row>
    <row r="46" spans="1:6">
      <c r="A46" s="27"/>
      <c r="B46" s="43" t="s">
        <v>66</v>
      </c>
      <c r="C46" s="44"/>
      <c r="D46" s="27"/>
      <c r="E46" s="27"/>
      <c r="F46" s="36">
        <f>SUM(E41:E45)</f>
        <v>1133.5</v>
      </c>
    </row>
    <row r="47" spans="1:6">
      <c r="A47" s="25">
        <v>39908</v>
      </c>
      <c r="B47" s="26" t="s">
        <v>10</v>
      </c>
      <c r="C47" s="26">
        <v>1</v>
      </c>
      <c r="D47" s="26">
        <v>65</v>
      </c>
      <c r="E47" s="34">
        <v>65</v>
      </c>
      <c r="F47" s="36"/>
    </row>
    <row r="48" spans="1:6">
      <c r="A48" s="25">
        <v>39909</v>
      </c>
      <c r="B48" s="26" t="s">
        <v>11</v>
      </c>
      <c r="C48" s="26">
        <v>1</v>
      </c>
      <c r="D48" s="26">
        <v>36.5</v>
      </c>
      <c r="E48" s="34">
        <v>36.5</v>
      </c>
      <c r="F48" s="36"/>
    </row>
    <row r="49" spans="1:6">
      <c r="A49" s="25">
        <v>39911</v>
      </c>
      <c r="B49" s="26" t="s">
        <v>6</v>
      </c>
      <c r="C49" s="26">
        <v>1</v>
      </c>
      <c r="D49" s="26">
        <v>48.5</v>
      </c>
      <c r="E49" s="34">
        <v>48.5</v>
      </c>
      <c r="F49" s="36"/>
    </row>
    <row r="50" spans="1:6">
      <c r="A50" s="25">
        <v>39911</v>
      </c>
      <c r="B50" s="26" t="s">
        <v>12</v>
      </c>
      <c r="C50" s="26">
        <v>1</v>
      </c>
      <c r="D50" s="26">
        <v>105</v>
      </c>
      <c r="E50" s="34">
        <v>105</v>
      </c>
      <c r="F50" s="36"/>
    </row>
    <row r="51" spans="1:6">
      <c r="A51" s="25">
        <v>39912</v>
      </c>
      <c r="B51" s="26" t="s">
        <v>5</v>
      </c>
      <c r="C51" s="26">
        <v>1</v>
      </c>
      <c r="D51" s="26">
        <v>329</v>
      </c>
      <c r="E51" s="34">
        <v>329</v>
      </c>
      <c r="F51" s="36"/>
    </row>
    <row r="52" spans="1:6">
      <c r="A52" s="25">
        <v>39912</v>
      </c>
      <c r="B52" s="26" t="s">
        <v>10</v>
      </c>
      <c r="C52" s="26">
        <v>1</v>
      </c>
      <c r="D52" s="26">
        <v>60</v>
      </c>
      <c r="E52" s="34">
        <v>60</v>
      </c>
      <c r="F52" s="36"/>
    </row>
    <row r="53" spans="1:6">
      <c r="A53" s="27"/>
      <c r="B53" s="43" t="s">
        <v>65</v>
      </c>
      <c r="C53" s="44"/>
      <c r="D53" s="27"/>
      <c r="E53" s="27"/>
      <c r="F53" s="36">
        <f>SUM(E47:E52)</f>
        <v>644</v>
      </c>
    </row>
    <row r="54" spans="1:6">
      <c r="A54" s="25">
        <v>39908</v>
      </c>
      <c r="B54" s="26" t="s">
        <v>6</v>
      </c>
      <c r="C54" s="26">
        <v>1</v>
      </c>
      <c r="D54" s="26">
        <v>100</v>
      </c>
      <c r="E54" s="34">
        <v>100</v>
      </c>
      <c r="F54" s="36"/>
    </row>
    <row r="55" spans="1:6">
      <c r="A55" s="25">
        <v>39908</v>
      </c>
      <c r="B55" s="26" t="s">
        <v>10</v>
      </c>
      <c r="C55" s="26">
        <v>1</v>
      </c>
      <c r="D55" s="26">
        <v>65</v>
      </c>
      <c r="E55" s="34">
        <v>65</v>
      </c>
      <c r="F55" s="36"/>
    </row>
    <row r="56" spans="1:6">
      <c r="A56" s="25">
        <v>39909</v>
      </c>
      <c r="B56" s="26" t="s">
        <v>5</v>
      </c>
      <c r="C56" s="26">
        <v>1</v>
      </c>
      <c r="D56" s="26">
        <v>329</v>
      </c>
      <c r="E56" s="34">
        <v>329</v>
      </c>
      <c r="F56" s="36"/>
    </row>
    <row r="57" spans="1:6">
      <c r="A57" s="25">
        <v>39912</v>
      </c>
      <c r="B57" s="26" t="s">
        <v>6</v>
      </c>
      <c r="C57" s="26">
        <v>1</v>
      </c>
      <c r="D57" s="26">
        <v>97</v>
      </c>
      <c r="E57" s="34">
        <v>97</v>
      </c>
      <c r="F57" s="36"/>
    </row>
    <row r="58" spans="1:6">
      <c r="A58" s="25">
        <v>39912</v>
      </c>
      <c r="B58" s="26" t="s">
        <v>5</v>
      </c>
      <c r="C58" s="26">
        <v>1</v>
      </c>
      <c r="D58" s="26">
        <v>329</v>
      </c>
      <c r="E58" s="34">
        <v>329</v>
      </c>
      <c r="F58" s="36"/>
    </row>
    <row r="59" spans="1:6">
      <c r="A59" s="25">
        <v>39912</v>
      </c>
      <c r="B59" s="26" t="s">
        <v>10</v>
      </c>
      <c r="C59" s="26">
        <v>1</v>
      </c>
      <c r="D59" s="26">
        <v>60</v>
      </c>
      <c r="E59" s="34">
        <v>60</v>
      </c>
      <c r="F59" s="36"/>
    </row>
    <row r="60" spans="1:6">
      <c r="A60" s="28"/>
      <c r="B60" s="29"/>
      <c r="C60" s="29"/>
      <c r="D60" s="29"/>
      <c r="E60" s="35"/>
      <c r="F60" s="36"/>
    </row>
    <row r="61" spans="1:6">
      <c r="A61" s="27"/>
      <c r="B61" s="43" t="s">
        <v>68</v>
      </c>
      <c r="C61" s="44"/>
      <c r="D61" s="27"/>
      <c r="E61" s="27"/>
      <c r="F61" s="36">
        <f>SUM(E54:E60)</f>
        <v>980</v>
      </c>
    </row>
    <row r="62" spans="1:6">
      <c r="A62" s="25">
        <v>39908</v>
      </c>
      <c r="B62" s="26" t="s">
        <v>10</v>
      </c>
      <c r="C62" s="26">
        <v>1</v>
      </c>
      <c r="D62" s="26">
        <v>65</v>
      </c>
      <c r="E62" s="34">
        <v>65</v>
      </c>
      <c r="F62" s="36"/>
    </row>
    <row r="63" spans="1:6">
      <c r="A63" s="25">
        <v>39909</v>
      </c>
      <c r="B63" s="26" t="s">
        <v>11</v>
      </c>
      <c r="C63" s="26">
        <v>1</v>
      </c>
      <c r="D63" s="26">
        <v>36.5</v>
      </c>
      <c r="E63" s="34">
        <v>36.5</v>
      </c>
      <c r="F63" s="36"/>
    </row>
    <row r="64" spans="1:6">
      <c r="A64" s="25">
        <v>39911</v>
      </c>
      <c r="B64" s="26" t="s">
        <v>6</v>
      </c>
      <c r="C64" s="26">
        <v>1</v>
      </c>
      <c r="D64" s="26">
        <v>48.5</v>
      </c>
      <c r="E64" s="34">
        <v>48.5</v>
      </c>
      <c r="F64" s="36"/>
    </row>
    <row r="65" spans="1:6">
      <c r="A65" s="25">
        <v>39911</v>
      </c>
      <c r="B65" s="26" t="s">
        <v>12</v>
      </c>
      <c r="C65" s="26">
        <v>1</v>
      </c>
      <c r="D65" s="26">
        <v>105</v>
      </c>
      <c r="E65" s="34">
        <v>105</v>
      </c>
      <c r="F65" s="36"/>
    </row>
    <row r="66" spans="1:6">
      <c r="A66" s="25">
        <v>39912</v>
      </c>
      <c r="B66" s="26" t="s">
        <v>5</v>
      </c>
      <c r="C66" s="26">
        <v>1</v>
      </c>
      <c r="D66" s="26">
        <v>329</v>
      </c>
      <c r="E66" s="34">
        <v>329</v>
      </c>
      <c r="F66" s="36"/>
    </row>
    <row r="67" spans="1:6">
      <c r="A67" s="25">
        <v>39912</v>
      </c>
      <c r="B67" s="26" t="s">
        <v>10</v>
      </c>
      <c r="C67" s="26">
        <v>1</v>
      </c>
      <c r="D67" s="26">
        <v>60</v>
      </c>
      <c r="E67" s="34">
        <v>60</v>
      </c>
      <c r="F67" s="36"/>
    </row>
    <row r="68" spans="1:6">
      <c r="A68" s="27"/>
      <c r="B68" s="43" t="s">
        <v>66</v>
      </c>
      <c r="C68" s="44"/>
      <c r="D68" s="27"/>
      <c r="E68" s="27"/>
      <c r="F68" s="36">
        <f>SUM(E62:E67)</f>
        <v>644</v>
      </c>
    </row>
    <row r="69" spans="1:6">
      <c r="A69" s="25">
        <v>39907</v>
      </c>
      <c r="B69" s="26" t="s">
        <v>9</v>
      </c>
      <c r="C69" s="26">
        <v>2</v>
      </c>
      <c r="D69" s="26">
        <v>256</v>
      </c>
      <c r="E69" s="34">
        <v>512</v>
      </c>
      <c r="F69" s="36"/>
    </row>
    <row r="70" spans="1:6">
      <c r="A70" s="25">
        <v>39912</v>
      </c>
      <c r="B70" s="26" t="s">
        <v>9</v>
      </c>
      <c r="C70" s="26">
        <v>1</v>
      </c>
      <c r="D70" s="26">
        <v>256</v>
      </c>
      <c r="E70" s="34">
        <v>256</v>
      </c>
      <c r="F70" s="36"/>
    </row>
    <row r="71" spans="1:6">
      <c r="A71" s="28"/>
      <c r="B71" s="29"/>
      <c r="C71" s="29"/>
      <c r="D71" s="29"/>
      <c r="E71" s="35"/>
      <c r="F71" s="36">
        <f>SUM(E69:E70)</f>
        <v>768</v>
      </c>
    </row>
    <row r="72" spans="1:6">
      <c r="A72" s="27"/>
      <c r="B72" s="43" t="s">
        <v>69</v>
      </c>
      <c r="C72" s="44"/>
      <c r="D72" s="27"/>
      <c r="E72" s="27"/>
      <c r="F72" s="36"/>
    </row>
    <row r="73" spans="1:6">
      <c r="A73" s="25">
        <v>39907</v>
      </c>
      <c r="B73" s="26" t="s">
        <v>5</v>
      </c>
      <c r="C73" s="26">
        <v>1</v>
      </c>
      <c r="D73" s="26">
        <v>329</v>
      </c>
      <c r="E73" s="34">
        <v>329</v>
      </c>
      <c r="F73" s="36"/>
    </row>
    <row r="74" spans="1:6">
      <c r="A74" s="25">
        <v>39908</v>
      </c>
      <c r="B74" s="26" t="s">
        <v>5</v>
      </c>
      <c r="C74" s="26">
        <v>1</v>
      </c>
      <c r="D74" s="26">
        <v>329</v>
      </c>
      <c r="E74" s="34">
        <v>329</v>
      </c>
      <c r="F74" s="36"/>
    </row>
    <row r="75" spans="1:6">
      <c r="A75" s="25">
        <v>39911</v>
      </c>
      <c r="B75" s="26" t="s">
        <v>9</v>
      </c>
      <c r="C75" s="26">
        <v>1</v>
      </c>
      <c r="D75" s="26">
        <v>256</v>
      </c>
      <c r="E75" s="34">
        <v>256</v>
      </c>
      <c r="F75" s="36"/>
    </row>
    <row r="76" spans="1:6">
      <c r="A76" s="25">
        <v>39911</v>
      </c>
      <c r="B76" s="26" t="s">
        <v>9</v>
      </c>
      <c r="C76" s="26">
        <v>1</v>
      </c>
      <c r="D76" s="26">
        <v>256</v>
      </c>
      <c r="E76" s="34">
        <v>256</v>
      </c>
      <c r="F76" s="36"/>
    </row>
    <row r="77" spans="1:6">
      <c r="A77" s="25">
        <v>39912</v>
      </c>
      <c r="B77" s="26" t="s">
        <v>5</v>
      </c>
      <c r="C77" s="26">
        <v>1</v>
      </c>
      <c r="D77" s="26">
        <v>329</v>
      </c>
      <c r="E77" s="34">
        <v>329</v>
      </c>
      <c r="F77" s="36"/>
    </row>
    <row r="78" spans="1:6">
      <c r="A78" s="28"/>
      <c r="B78" s="29"/>
      <c r="C78" s="29"/>
      <c r="D78" s="29"/>
      <c r="E78" s="35"/>
      <c r="F78" s="36">
        <f>SUM(E73:E77)</f>
        <v>1499</v>
      </c>
    </row>
    <row r="79" spans="1:6">
      <c r="A79" s="27"/>
      <c r="B79" s="43" t="s">
        <v>70</v>
      </c>
      <c r="C79" s="44"/>
      <c r="D79" s="27"/>
      <c r="E79" s="27"/>
      <c r="F79" s="36"/>
    </row>
    <row r="80" spans="1:6">
      <c r="A80" s="25">
        <v>39907</v>
      </c>
      <c r="B80" s="26" t="s">
        <v>5</v>
      </c>
      <c r="C80" s="26">
        <v>1</v>
      </c>
      <c r="D80" s="26">
        <v>329</v>
      </c>
      <c r="E80" s="34">
        <v>329</v>
      </c>
      <c r="F80" s="36"/>
    </row>
    <row r="81" spans="1:6">
      <c r="A81" s="28"/>
      <c r="B81" s="29"/>
      <c r="C81" s="29"/>
      <c r="D81" s="29"/>
      <c r="E81" s="35"/>
      <c r="F81" s="36">
        <f>SUM(E80:E81)</f>
        <v>329</v>
      </c>
    </row>
    <row r="82" spans="1:6">
      <c r="A82" s="27"/>
      <c r="B82" s="43" t="s">
        <v>71</v>
      </c>
      <c r="C82" s="44"/>
      <c r="D82" s="27"/>
      <c r="E82" s="27"/>
      <c r="F82" s="36"/>
    </row>
    <row r="83" spans="1:6">
      <c r="A83" s="25">
        <v>39907</v>
      </c>
      <c r="B83" s="26" t="s">
        <v>5</v>
      </c>
      <c r="C83" s="26">
        <v>1</v>
      </c>
      <c r="D83" s="26">
        <v>329</v>
      </c>
      <c r="E83" s="34">
        <v>329</v>
      </c>
      <c r="F83" s="36"/>
    </row>
    <row r="84" spans="1:6">
      <c r="A84" s="28"/>
      <c r="B84" s="29"/>
      <c r="C84" s="29"/>
      <c r="D84" s="29"/>
      <c r="E84" s="35"/>
      <c r="F84" s="36">
        <f>SUM(E83:E84)</f>
        <v>329</v>
      </c>
    </row>
    <row r="85" spans="1:6">
      <c r="A85" s="27"/>
      <c r="B85" s="43" t="s">
        <v>72</v>
      </c>
      <c r="C85" s="44"/>
      <c r="D85" s="27"/>
      <c r="E85" s="27"/>
      <c r="F85" s="36"/>
    </row>
    <row r="86" spans="1:6">
      <c r="A86" s="25">
        <v>39907</v>
      </c>
      <c r="B86" s="26" t="s">
        <v>5</v>
      </c>
      <c r="C86" s="26">
        <v>1</v>
      </c>
      <c r="D86" s="26">
        <v>329</v>
      </c>
      <c r="E86" s="34">
        <v>329</v>
      </c>
      <c r="F86" s="36"/>
    </row>
    <row r="87" spans="1:6">
      <c r="A87" s="28"/>
      <c r="B87" s="29"/>
      <c r="C87" s="29"/>
      <c r="D87" s="29"/>
      <c r="E87" s="35"/>
      <c r="F87" s="36">
        <f>SUM(E86:E87)</f>
        <v>329</v>
      </c>
    </row>
    <row r="88" spans="1:6">
      <c r="A88" s="27"/>
      <c r="B88" s="43" t="s">
        <v>66</v>
      </c>
      <c r="C88" s="44"/>
      <c r="D88" s="27"/>
      <c r="E88" s="27"/>
      <c r="F88" s="36"/>
    </row>
    <row r="89" spans="1:6">
      <c r="A89" s="25">
        <v>39906</v>
      </c>
      <c r="B89" s="26" t="s">
        <v>5</v>
      </c>
      <c r="C89" s="26">
        <v>1</v>
      </c>
      <c r="D89" s="26">
        <v>329</v>
      </c>
      <c r="E89" s="34">
        <v>329</v>
      </c>
      <c r="F89" s="36"/>
    </row>
    <row r="90" spans="1:6">
      <c r="A90" s="25">
        <v>39911</v>
      </c>
      <c r="B90" s="26" t="s">
        <v>6</v>
      </c>
      <c r="C90" s="26">
        <v>1</v>
      </c>
      <c r="D90" s="26">
        <v>97</v>
      </c>
      <c r="E90" s="34">
        <v>97</v>
      </c>
      <c r="F90" s="36"/>
    </row>
    <row r="91" spans="1:6">
      <c r="A91" s="27"/>
      <c r="B91" s="43" t="s">
        <v>66</v>
      </c>
      <c r="C91" s="44"/>
      <c r="D91" s="27"/>
      <c r="E91" s="27"/>
      <c r="F91" s="36">
        <f>SUM(E89:E90)</f>
        <v>426</v>
      </c>
    </row>
    <row r="92" spans="1:6">
      <c r="A92" s="25">
        <v>39907</v>
      </c>
      <c r="B92" s="26" t="s">
        <v>5</v>
      </c>
      <c r="C92" s="26">
        <v>1</v>
      </c>
      <c r="D92" s="26">
        <v>329</v>
      </c>
      <c r="E92" s="34">
        <v>329</v>
      </c>
      <c r="F92" s="36"/>
    </row>
    <row r="93" spans="1:6">
      <c r="A93" s="25">
        <v>39907</v>
      </c>
      <c r="B93" s="26" t="s">
        <v>10</v>
      </c>
      <c r="C93" s="26">
        <v>1</v>
      </c>
      <c r="D93" s="26">
        <v>180</v>
      </c>
      <c r="E93" s="34">
        <v>180</v>
      </c>
      <c r="F93" s="36"/>
    </row>
    <row r="94" spans="1:6">
      <c r="A94" s="25">
        <v>39908</v>
      </c>
      <c r="B94" s="26" t="s">
        <v>12</v>
      </c>
      <c r="C94" s="26">
        <v>1</v>
      </c>
      <c r="D94" s="26">
        <v>210</v>
      </c>
      <c r="E94" s="34">
        <v>210</v>
      </c>
      <c r="F94" s="36"/>
    </row>
    <row r="95" spans="1:6">
      <c r="A95" s="25">
        <v>39910</v>
      </c>
      <c r="B95" s="26" t="s">
        <v>73</v>
      </c>
      <c r="C95" s="26">
        <v>1</v>
      </c>
      <c r="D95" s="26">
        <v>60</v>
      </c>
      <c r="E95" s="34">
        <v>60</v>
      </c>
      <c r="F95" s="36"/>
    </row>
    <row r="96" spans="1:6">
      <c r="A96" s="25">
        <v>39910</v>
      </c>
      <c r="B96" s="26" t="s">
        <v>6</v>
      </c>
      <c r="C96" s="26">
        <v>1</v>
      </c>
      <c r="D96" s="26">
        <v>97</v>
      </c>
      <c r="E96" s="34">
        <v>97</v>
      </c>
      <c r="F96" s="36"/>
    </row>
    <row r="97" spans="1:6">
      <c r="A97" s="27"/>
      <c r="B97" s="43" t="s">
        <v>74</v>
      </c>
      <c r="C97" s="44"/>
      <c r="D97" s="27"/>
      <c r="E97" s="27"/>
      <c r="F97" s="37">
        <f>SUM(E92:E96)</f>
        <v>876</v>
      </c>
    </row>
    <row r="98" spans="1:6">
      <c r="A98" s="25">
        <v>39907</v>
      </c>
      <c r="B98" s="26" t="s">
        <v>6</v>
      </c>
      <c r="C98" s="26">
        <v>1</v>
      </c>
      <c r="D98" s="26">
        <v>100</v>
      </c>
      <c r="E98" s="34">
        <v>100</v>
      </c>
      <c r="F98" s="37"/>
    </row>
    <row r="99" spans="1:6">
      <c r="A99" s="25">
        <v>39907</v>
      </c>
      <c r="B99" s="26" t="s">
        <v>12</v>
      </c>
      <c r="C99" s="26">
        <v>1</v>
      </c>
      <c r="D99" s="26">
        <v>55</v>
      </c>
      <c r="E99" s="34">
        <v>55</v>
      </c>
      <c r="F99" s="37"/>
    </row>
    <row r="100" spans="1:6">
      <c r="A100" s="25">
        <v>39908</v>
      </c>
      <c r="B100" s="26" t="s">
        <v>6</v>
      </c>
      <c r="C100" s="26">
        <v>1</v>
      </c>
      <c r="D100" s="26">
        <v>100</v>
      </c>
      <c r="E100" s="34">
        <v>100</v>
      </c>
      <c r="F100" s="37"/>
    </row>
    <row r="101" spans="1:6">
      <c r="A101" s="25">
        <v>39911</v>
      </c>
      <c r="B101" s="26" t="s">
        <v>10</v>
      </c>
      <c r="C101" s="26">
        <v>1</v>
      </c>
      <c r="D101" s="26">
        <v>45</v>
      </c>
      <c r="E101" s="34">
        <v>45</v>
      </c>
      <c r="F101" s="37"/>
    </row>
    <row r="102" spans="1:6">
      <c r="A102" s="25">
        <v>39912</v>
      </c>
      <c r="B102" s="26" t="s">
        <v>5</v>
      </c>
      <c r="C102" s="26">
        <v>1</v>
      </c>
      <c r="D102" s="26">
        <v>329</v>
      </c>
      <c r="E102" s="34">
        <v>329</v>
      </c>
      <c r="F102" s="37"/>
    </row>
    <row r="103" spans="1:6">
      <c r="A103" s="27"/>
      <c r="B103" s="43" t="s">
        <v>75</v>
      </c>
      <c r="C103" s="44"/>
      <c r="D103" s="27"/>
      <c r="E103" s="27"/>
      <c r="F103" s="37">
        <f>SUM(E98:E102)</f>
        <v>629</v>
      </c>
    </row>
    <row r="104" spans="1:6">
      <c r="A104" s="25">
        <v>39907</v>
      </c>
      <c r="B104" s="26" t="s">
        <v>12</v>
      </c>
      <c r="C104" s="26">
        <v>1</v>
      </c>
      <c r="D104" s="26">
        <v>55</v>
      </c>
      <c r="E104" s="34">
        <v>55</v>
      </c>
      <c r="F104" s="37"/>
    </row>
    <row r="105" spans="1:6">
      <c r="A105" s="25">
        <v>39909</v>
      </c>
      <c r="B105" s="26" t="s">
        <v>6</v>
      </c>
      <c r="C105" s="26">
        <v>1</v>
      </c>
      <c r="D105" s="26">
        <v>97</v>
      </c>
      <c r="E105" s="34">
        <v>97</v>
      </c>
      <c r="F105" s="37"/>
    </row>
    <row r="106" spans="1:6">
      <c r="A106" s="25">
        <v>39910</v>
      </c>
      <c r="B106" s="26" t="s">
        <v>6</v>
      </c>
      <c r="C106" s="26">
        <v>1</v>
      </c>
      <c r="D106" s="26">
        <v>97</v>
      </c>
      <c r="E106" s="34">
        <v>97</v>
      </c>
      <c r="F106" s="37"/>
    </row>
    <row r="107" spans="1:6">
      <c r="A107" s="25">
        <v>39911</v>
      </c>
      <c r="B107" s="26" t="s">
        <v>10</v>
      </c>
      <c r="C107" s="26">
        <v>1</v>
      </c>
      <c r="D107" s="26">
        <v>45</v>
      </c>
      <c r="E107" s="34">
        <v>45</v>
      </c>
      <c r="F107" s="37"/>
    </row>
    <row r="108" spans="1:6">
      <c r="A108" s="25">
        <v>39912</v>
      </c>
      <c r="B108" s="26" t="s">
        <v>5</v>
      </c>
      <c r="C108" s="26">
        <v>1</v>
      </c>
      <c r="D108" s="26">
        <v>329</v>
      </c>
      <c r="E108" s="34">
        <v>329</v>
      </c>
      <c r="F108" s="37"/>
    </row>
    <row r="109" spans="1:6">
      <c r="A109" s="25">
        <v>39912</v>
      </c>
      <c r="B109" s="26" t="s">
        <v>6</v>
      </c>
      <c r="C109" s="26">
        <v>2</v>
      </c>
      <c r="D109" s="26">
        <v>97</v>
      </c>
      <c r="E109" s="34">
        <v>194</v>
      </c>
      <c r="F109" s="37"/>
    </row>
    <row r="110" spans="1:6">
      <c r="A110" s="27"/>
      <c r="B110" s="43" t="s">
        <v>66</v>
      </c>
      <c r="C110" s="44"/>
      <c r="D110" s="27"/>
      <c r="E110" s="27"/>
      <c r="F110" s="30">
        <f>SUM(E104:E109)</f>
        <v>817</v>
      </c>
    </row>
    <row r="111" spans="1:6">
      <c r="A111" s="25">
        <v>39907</v>
      </c>
      <c r="B111" s="26" t="s">
        <v>12</v>
      </c>
      <c r="C111" s="26">
        <v>1</v>
      </c>
      <c r="D111" s="26">
        <v>55</v>
      </c>
      <c r="E111" s="34">
        <v>55</v>
      </c>
      <c r="F111" s="37"/>
    </row>
    <row r="112" spans="1:6">
      <c r="A112" s="25">
        <v>39908</v>
      </c>
      <c r="B112" s="26" t="s">
        <v>10</v>
      </c>
      <c r="C112" s="26">
        <v>1</v>
      </c>
      <c r="D112" s="26">
        <v>97.5</v>
      </c>
      <c r="E112" s="34">
        <v>97.5</v>
      </c>
      <c r="F112" s="30"/>
    </row>
    <row r="113" spans="1:6">
      <c r="A113" s="25">
        <v>39909</v>
      </c>
      <c r="B113" s="26" t="s">
        <v>6</v>
      </c>
      <c r="C113" s="26">
        <v>1</v>
      </c>
      <c r="D113" s="26">
        <v>97</v>
      </c>
      <c r="E113" s="34">
        <v>97</v>
      </c>
      <c r="F113" s="37"/>
    </row>
    <row r="114" spans="1:6">
      <c r="A114" s="25">
        <v>39910</v>
      </c>
      <c r="B114" s="26" t="s">
        <v>12</v>
      </c>
      <c r="C114" s="26">
        <v>1</v>
      </c>
      <c r="D114" s="26">
        <v>210</v>
      </c>
      <c r="E114" s="34">
        <v>210</v>
      </c>
      <c r="F114" s="30"/>
    </row>
    <row r="115" spans="1:6">
      <c r="A115" s="25">
        <v>39911</v>
      </c>
      <c r="B115" s="26" t="s">
        <v>10</v>
      </c>
      <c r="C115" s="26">
        <v>1</v>
      </c>
      <c r="D115" s="26">
        <v>45</v>
      </c>
      <c r="E115" s="34">
        <v>45</v>
      </c>
      <c r="F115" s="30"/>
    </row>
    <row r="116" spans="1:6">
      <c r="A116" s="25">
        <v>39912</v>
      </c>
      <c r="B116" s="26" t="s">
        <v>5</v>
      </c>
      <c r="C116" s="26">
        <v>1</v>
      </c>
      <c r="D116" s="26">
        <v>329</v>
      </c>
      <c r="E116" s="34">
        <v>329</v>
      </c>
      <c r="F116" s="37"/>
    </row>
    <row r="117" spans="1:6">
      <c r="A117" s="25">
        <v>39912</v>
      </c>
      <c r="B117" s="26" t="s">
        <v>28</v>
      </c>
      <c r="C117" s="26">
        <v>1</v>
      </c>
      <c r="D117" s="26">
        <v>63</v>
      </c>
      <c r="E117" s="34">
        <v>63</v>
      </c>
      <c r="F117" s="37"/>
    </row>
    <row r="118" spans="1:6">
      <c r="A118" s="28"/>
      <c r="B118" s="43" t="s">
        <v>76</v>
      </c>
      <c r="C118" s="44"/>
      <c r="D118" s="29"/>
      <c r="E118" s="35"/>
      <c r="F118" s="37">
        <f>SUM(E111:E117)</f>
        <v>896.5</v>
      </c>
    </row>
    <row r="119" spans="1:6">
      <c r="A119" s="25">
        <v>39906</v>
      </c>
      <c r="B119" s="26" t="s">
        <v>6</v>
      </c>
      <c r="C119" s="26">
        <v>1</v>
      </c>
      <c r="D119" s="26">
        <v>97</v>
      </c>
      <c r="E119" s="34">
        <v>97</v>
      </c>
      <c r="F119" s="37"/>
    </row>
    <row r="120" spans="1:6">
      <c r="A120" s="25">
        <v>39907</v>
      </c>
      <c r="B120" s="26" t="s">
        <v>12</v>
      </c>
      <c r="C120" s="26">
        <v>1</v>
      </c>
      <c r="D120" s="26">
        <v>55</v>
      </c>
      <c r="E120" s="34">
        <v>55</v>
      </c>
      <c r="F120" s="37"/>
    </row>
    <row r="121" spans="1:6">
      <c r="A121" s="25">
        <v>39908</v>
      </c>
      <c r="B121" s="26" t="s">
        <v>10</v>
      </c>
      <c r="C121" s="26">
        <v>1</v>
      </c>
      <c r="D121" s="26">
        <v>97.5</v>
      </c>
      <c r="E121" s="34">
        <v>97.5</v>
      </c>
      <c r="F121" s="37"/>
    </row>
    <row r="122" spans="1:6">
      <c r="A122" s="25">
        <v>39908</v>
      </c>
      <c r="B122" s="26" t="s">
        <v>6</v>
      </c>
      <c r="C122" s="26">
        <v>1</v>
      </c>
      <c r="D122" s="26">
        <v>100</v>
      </c>
      <c r="E122" s="34">
        <v>100</v>
      </c>
      <c r="F122" s="37"/>
    </row>
    <row r="123" spans="1:6">
      <c r="A123" s="25">
        <v>39910</v>
      </c>
      <c r="B123" s="26" t="s">
        <v>6</v>
      </c>
      <c r="C123" s="26">
        <v>1</v>
      </c>
      <c r="D123" s="26">
        <v>97</v>
      </c>
      <c r="E123" s="34">
        <v>97</v>
      </c>
      <c r="F123" s="37"/>
    </row>
    <row r="124" spans="1:6">
      <c r="A124" s="25">
        <v>39911</v>
      </c>
      <c r="B124" s="26" t="s">
        <v>10</v>
      </c>
      <c r="C124" s="26">
        <v>1</v>
      </c>
      <c r="D124" s="26">
        <v>45</v>
      </c>
      <c r="E124" s="34">
        <v>45</v>
      </c>
      <c r="F124" s="37"/>
    </row>
    <row r="125" spans="1:6">
      <c r="A125" s="25">
        <v>39912</v>
      </c>
      <c r="B125" s="26" t="s">
        <v>5</v>
      </c>
      <c r="C125" s="26">
        <v>1</v>
      </c>
      <c r="D125" s="26">
        <v>329</v>
      </c>
      <c r="E125" s="34">
        <v>329</v>
      </c>
      <c r="F125" s="37">
        <f>SUM(E119:E125)</f>
        <v>820.5</v>
      </c>
    </row>
    <row r="126" spans="1:6">
      <c r="A126" s="45" t="s">
        <v>77</v>
      </c>
      <c r="B126" s="45"/>
      <c r="C126" s="45"/>
      <c r="D126" s="45"/>
      <c r="E126" s="45">
        <v>16201</v>
      </c>
      <c r="F126" s="42">
        <v>16202</v>
      </c>
    </row>
    <row r="127" spans="1:6">
      <c r="A127" s="46"/>
      <c r="B127" s="46"/>
      <c r="C127" s="46"/>
      <c r="D127" s="46"/>
      <c r="E127" s="46"/>
      <c r="F127" s="42"/>
    </row>
  </sheetData>
  <mergeCells count="25">
    <mergeCell ref="B29:C29"/>
    <mergeCell ref="A1:E1"/>
    <mergeCell ref="B3:C3"/>
    <mergeCell ref="B12:C12"/>
    <mergeCell ref="B18:C18"/>
    <mergeCell ref="B25:C25"/>
    <mergeCell ref="B91:C91"/>
    <mergeCell ref="B33:C33"/>
    <mergeCell ref="B39:C39"/>
    <mergeCell ref="B46:C46"/>
    <mergeCell ref="B53:C53"/>
    <mergeCell ref="B61:C61"/>
    <mergeCell ref="B68:C68"/>
    <mergeCell ref="B72:C72"/>
    <mergeCell ref="B79:C79"/>
    <mergeCell ref="B82:C82"/>
    <mergeCell ref="B85:C85"/>
    <mergeCell ref="B88:C88"/>
    <mergeCell ref="F126:F127"/>
    <mergeCell ref="B97:C97"/>
    <mergeCell ref="B103:C103"/>
    <mergeCell ref="B110:C110"/>
    <mergeCell ref="B118:C118"/>
    <mergeCell ref="A126:D127"/>
    <mergeCell ref="E126:E1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الزيوت</vt:lpstr>
      <vt:lpstr>التقرير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c400's Windows XP PC</cp:lastModifiedBy>
  <dcterms:created xsi:type="dcterms:W3CDTF">2010-08-13T21:32:01Z</dcterms:created>
  <dcterms:modified xsi:type="dcterms:W3CDTF">2010-08-21T17:00:46Z</dcterms:modified>
</cp:coreProperties>
</file>